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2995" windowHeight="901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359" i="1" l="1"/>
  <c r="G360" i="1"/>
  <c r="G361" i="1"/>
  <c r="G362" i="1"/>
  <c r="G363" i="1"/>
  <c r="G364" i="1"/>
  <c r="G365" i="1"/>
  <c r="G366" i="1"/>
  <c r="G367" i="1"/>
  <c r="G301" i="1"/>
  <c r="G302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6" i="1"/>
  <c r="G17" i="1"/>
  <c r="G18" i="1"/>
  <c r="G19" i="1"/>
  <c r="G300" i="1" l="1"/>
  <c r="G205" i="1"/>
  <c r="G117" i="1"/>
  <c r="F381" i="1" l="1"/>
  <c r="E381" i="1"/>
  <c r="G377" i="1"/>
  <c r="G378" i="1"/>
  <c r="G379" i="1"/>
  <c r="G38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61" i="1"/>
  <c r="G262" i="1"/>
  <c r="G263" i="1"/>
  <c r="G264" i="1"/>
  <c r="G265" i="1"/>
  <c r="G266" i="1"/>
  <c r="G268" i="1"/>
  <c r="G269" i="1"/>
  <c r="G270" i="1"/>
  <c r="G271" i="1"/>
  <c r="G272" i="1"/>
  <c r="G273" i="1"/>
  <c r="G274" i="1"/>
  <c r="G275" i="1"/>
  <c r="G276" i="1"/>
  <c r="G277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69" i="1"/>
  <c r="G370" i="1"/>
  <c r="G371" i="1"/>
  <c r="G372" i="1"/>
  <c r="G373" i="1"/>
  <c r="G374" i="1"/>
  <c r="G375" i="1"/>
  <c r="G15" i="1"/>
  <c r="G381" i="1" l="1"/>
</calcChain>
</file>

<file path=xl/sharedStrings.xml><?xml version="1.0" encoding="utf-8"?>
<sst xmlns="http://schemas.openxmlformats.org/spreadsheetml/2006/main" count="770" uniqueCount="660">
  <si>
    <t>Перелік</t>
  </si>
  <si>
    <t>основних засобів, які перебувають на балансі закладу</t>
  </si>
  <si>
    <t>Полтавської області</t>
  </si>
  <si>
    <t>(повна назва підприємства)</t>
  </si>
  <si>
    <t>№ з/п</t>
  </si>
  <si>
    <t>Найменування майна</t>
  </si>
  <si>
    <t>Інвентар-     ний №</t>
  </si>
  <si>
    <t>Рік випуску/ рік введення в експлуатацію</t>
  </si>
  <si>
    <t>Первісна балансова вартість, грн.</t>
  </si>
  <si>
    <t>1.</t>
  </si>
  <si>
    <t xml:space="preserve">Загальноосвітня школа І-ІІІ ступенів № 2 Горішньоплавнівської міської ради </t>
  </si>
  <si>
    <t>"Будівлі,споруди та передавальні пристрої"  рахунок 1013</t>
  </si>
  <si>
    <t>піаніно Кубань</t>
  </si>
  <si>
    <t>піаніно Україна</t>
  </si>
  <si>
    <t>шафа витяжна</t>
  </si>
  <si>
    <t>телевізор Sony 21</t>
  </si>
  <si>
    <t>акустична система MAG SOUND SYSTEM зі стойкою Bodi Stand</t>
  </si>
  <si>
    <t>підсилювач двуканальний V-4-900</t>
  </si>
  <si>
    <t>радіомікрофон OPUS 180</t>
  </si>
  <si>
    <t>цифровий фотоапарат Canon Digital IXUS75 (2Gb SD Card)</t>
  </si>
  <si>
    <t>кондиціонер Sensei 32/ w cupper tube</t>
  </si>
  <si>
    <t>кондиціонер Sensei 32</t>
  </si>
  <si>
    <t>кондиціонер CHIGO KFR-25GW/E</t>
  </si>
  <si>
    <t>копіювальний апарат Canon i-SENSYS MF 4120</t>
  </si>
  <si>
    <t>копіювальний апарат Canon  MF 4120</t>
  </si>
  <si>
    <t>монітор 1280х1024 HannsG 19 TFT</t>
  </si>
  <si>
    <t>ноутбук MSI Micro-Star MEGABOOK AMD64 X2</t>
  </si>
  <si>
    <t>стерилізатор ГП-40-2</t>
  </si>
  <si>
    <t>монітор Viewsonic 17 VA7038</t>
  </si>
  <si>
    <t>монітор Philips 17 SXGA</t>
  </si>
  <si>
    <t>ноутбук M670X-025UA</t>
  </si>
  <si>
    <t>системний блок на базі процес.AMD</t>
  </si>
  <si>
    <t>проектор мультимедійний View Sonic</t>
  </si>
  <si>
    <t>баян "Рубин"</t>
  </si>
  <si>
    <t>баян "Романс"</t>
  </si>
  <si>
    <t>кондиціонер CHIGO KFR-66GW/E</t>
  </si>
  <si>
    <t>системний блок  Celeron 3,0/1024 Mb/120 Gb/ DVD / 350 W</t>
  </si>
  <si>
    <t>системний блок на базі процес.GORE2DuoE6300</t>
  </si>
  <si>
    <t>пирамида</t>
  </si>
  <si>
    <t>перекладина гімнастична</t>
  </si>
  <si>
    <t>козел</t>
  </si>
  <si>
    <t>кінь гимнастический</t>
  </si>
  <si>
    <t>фотоапарат Зенит</t>
  </si>
  <si>
    <t>101480113- 101480114</t>
  </si>
  <si>
    <t>101480116 - 101480117</t>
  </si>
  <si>
    <t>101480119- 101480120</t>
  </si>
  <si>
    <t>101480121- 101480122</t>
  </si>
  <si>
    <t>2.</t>
  </si>
  <si>
    <t>"Машини та обладнання" рахунок 1014/0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</si>
  <si>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</si>
  <si>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</si>
  <si>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</si>
  <si>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</si>
  <si>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</si>
  <si>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</si>
  <si>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</si>
  <si>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</si>
  <si>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</si>
  <si>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</si>
  <si>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</si>
  <si>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</si>
  <si>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</si>
  <si>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</si>
  <si>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</si>
  <si>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</si>
  <si>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</si>
  <si>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</si>
  <si>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</si>
  <si>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</si>
  <si>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</si>
  <si>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2.1</t>
  </si>
  <si>
    <t>2.2</t>
  </si>
  <si>
    <t>2.3</t>
  </si>
  <si>
    <t>2.4</t>
  </si>
  <si>
    <t>1.1</t>
  </si>
  <si>
    <t>1.2</t>
  </si>
  <si>
    <t>1.3</t>
  </si>
  <si>
    <t>1.4</t>
  </si>
  <si>
    <t>1.5</t>
  </si>
  <si>
    <t>3.</t>
  </si>
  <si>
    <t>морозильний ларь 200 л</t>
  </si>
  <si>
    <t>холодильник Cнaйre FR 240A (білий)</t>
  </si>
  <si>
    <t>кондиціонер EWT G-121 GS</t>
  </si>
  <si>
    <t>кондиціонер Веко ВК 130 АК</t>
  </si>
  <si>
    <t>кондиціонер Веко ВК 190 АК</t>
  </si>
  <si>
    <t>телевізор39SamsungUE39EH5003</t>
  </si>
  <si>
    <t>дошка мультимедійна Triumph Board 78</t>
  </si>
  <si>
    <t>системний блок Intel G850/4096mb/500gb</t>
  </si>
  <si>
    <t>монітор LG</t>
  </si>
  <si>
    <t>швейна машина Janome TC1216</t>
  </si>
  <si>
    <t>швейна машина JanomeEL545</t>
  </si>
  <si>
    <t>швейна машина JanomeEL546</t>
  </si>
  <si>
    <t>швейна машина JanomeEL530</t>
  </si>
  <si>
    <t>швейна машина Janome JM</t>
  </si>
  <si>
    <t>електроводонагрівач Atlantic PC 15S</t>
  </si>
  <si>
    <t>електроводонагрівач Atlantic PC 15 R</t>
  </si>
  <si>
    <t>водонагрівач Atlantic РС30</t>
  </si>
  <si>
    <t>витяжка Ventolux Milano 50 WN 1000</t>
  </si>
  <si>
    <t>компресор ДК 50-10 Z</t>
  </si>
  <si>
    <t>стоматологічна установка</t>
  </si>
  <si>
    <t>камера для хран.стер.изд. Панмед</t>
  </si>
  <si>
    <t>проектор ЕРSОN ЕВ-420</t>
  </si>
  <si>
    <t>лампа для проектору Epson</t>
  </si>
  <si>
    <t>дошка мультимедійна INTECH</t>
  </si>
  <si>
    <t>системний блок IntelG840/4gb/500gb/WinPro7/OFF2010</t>
  </si>
  <si>
    <t>монітор Samsung21,5</t>
  </si>
  <si>
    <t>багато функціональний пристрій Canon 4410</t>
  </si>
  <si>
    <t>крісло зуболікувальне</t>
  </si>
  <si>
    <t>кондиціонер DAEWOOD SB-75LH</t>
  </si>
  <si>
    <t>побутова швейна машинка TOYOTA  JS 121</t>
  </si>
  <si>
    <t>бойлер ЭВМ Atlantic VM100N4G(E)</t>
  </si>
  <si>
    <t>ноутбук Lenovo IdeaPad G770 Pentium DC B940 (2.0)</t>
  </si>
  <si>
    <t>ноутбук Acer Aspire 7750 Екран 17.3" (1600*900) LED</t>
  </si>
  <si>
    <t>Персональний комп’ютер TFT20" Acer, AMD Athlon II 2.7GHz</t>
  </si>
  <si>
    <t>мультимедійний проектор View Sonic</t>
  </si>
  <si>
    <t xml:space="preserve">Комп'ютер у комплекті </t>
  </si>
  <si>
    <t>Електрокип'ятильник Bartscher 200063</t>
  </si>
  <si>
    <t>Електроплита з духовою шафою ПЕД6</t>
  </si>
  <si>
    <t>Столи виробничі</t>
  </si>
  <si>
    <t>Шафа пекарська ШП-3</t>
  </si>
  <si>
    <t>Планшет ASUS ZenPad C7 8 Gb Red</t>
  </si>
  <si>
    <t>Принтер EPSON L110 (C11CC60302)</t>
  </si>
  <si>
    <t>Холодильник Атлант 2823-66</t>
  </si>
  <si>
    <t>Комп'ютер АМD F4 (системний блок АМD 3,4 GHz 8 Gb 320 Gb, Монітор Acer 20", клавіатура Gembird KB-U-101-UA, мишка Vinga MS- 601 , програмна продукція МW 7 Pro)</t>
  </si>
  <si>
    <t>Принтер Canon i-Sensys MF 211</t>
  </si>
  <si>
    <t>Тістоміс Pizza Group IFM-22</t>
  </si>
  <si>
    <t>Мультимедійна система DV audio PGX-24 (мікрофон)</t>
  </si>
  <si>
    <t>мультимедійний проектор NEC (проектор NEC М333XS, кабель HDMI Cablexpert CC-HDMI4-15М, кріплення для проектора настінне)</t>
  </si>
  <si>
    <t>електрофорна машина "ЕМ-1"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</si>
  <si>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</si>
  <si>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</si>
  <si>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</si>
  <si>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</si>
  <si>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</si>
  <si>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</si>
  <si>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</si>
  <si>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</si>
  <si>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</si>
  <si>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</si>
  <si>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</si>
  <si>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</si>
  <si>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</si>
  <si>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</si>
  <si>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</si>
  <si>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</si>
  <si>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</si>
  <si>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</si>
  <si>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</si>
  <si>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</si>
  <si>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</si>
  <si>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</si>
  <si>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</si>
  <si>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</si>
  <si>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</si>
  <si>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</si>
  <si>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</si>
  <si>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</si>
  <si>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</si>
  <si>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</si>
  <si>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</si>
  <si>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</si>
  <si>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</si>
  <si>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</si>
  <si>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</si>
  <si>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</si>
  <si>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</si>
  <si>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</si>
  <si>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</si>
  <si>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</si>
  <si>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</si>
  <si>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</si>
  <si>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</si>
  <si>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</si>
  <si>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</si>
  <si>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</si>
  <si>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</si>
  <si>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</si>
  <si>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</si>
  <si>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</si>
  <si>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</si>
  <si>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</si>
  <si>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</si>
  <si>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</si>
  <si>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</si>
  <si>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</si>
  <si>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</si>
  <si>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</si>
  <si>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</si>
  <si>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</si>
  <si>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3.61</t>
  </si>
  <si>
    <t>3.62</t>
  </si>
  <si>
    <t>4.</t>
  </si>
  <si>
    <t>смарт ТВ(телевізор LG,кріплення для ТВ)</t>
  </si>
  <si>
    <t>телевізор Philips model 21PT 1546/58S</t>
  </si>
  <si>
    <t>електроплита INDESIT</t>
  </si>
  <si>
    <t xml:space="preserve">DVD-плеер LG DKS-7500(караоке) </t>
  </si>
  <si>
    <t>мультимедійний проектор NEC V230*G</t>
  </si>
  <si>
    <t xml:space="preserve">міні дискове дека (міні програвач) </t>
  </si>
  <si>
    <t>кондиціонер АС12000 СН  VICO</t>
  </si>
  <si>
    <t>телевізор 42LE5310 LG</t>
  </si>
  <si>
    <t xml:space="preserve">відеопроектор  EPSON  ЕВ-410 </t>
  </si>
  <si>
    <t>інтерактивна дошка АВС 120*180 см настінна</t>
  </si>
  <si>
    <t>ноутбук ASUS A72JT17/3</t>
  </si>
  <si>
    <t>монітор TFT23 LGW2353 V-PF 2 ms</t>
  </si>
  <si>
    <t>джерело безперервного живлення APC Smart-UPS750 VA500/W USB</t>
  </si>
  <si>
    <t>принтер лазерний  БФП SAMSUNG Samsung scx 4600,чорно-білий</t>
  </si>
  <si>
    <t>мультимедійний проектор TOSHIBA</t>
  </si>
  <si>
    <t>ноутбук Lenovo</t>
  </si>
  <si>
    <t>проектор ультокотокофокусний Smart</t>
  </si>
  <si>
    <t>інтерактивна дошка прямої проекції</t>
  </si>
  <si>
    <t>лампа на проектор Smart</t>
  </si>
  <si>
    <t>монітор  SAMSUNG 24-23" S23A300N</t>
  </si>
  <si>
    <t>системний блок MSI P67A-C43 Socket</t>
  </si>
  <si>
    <t>принтер Epson Stylus Photo PX660+USB</t>
  </si>
  <si>
    <t>моноблок All-in-one ASUS ET2011AUKB</t>
  </si>
  <si>
    <t xml:space="preserve">моноблочний комп'ютер All-in-one ASUS ET2013ІUKІ-В001М </t>
  </si>
  <si>
    <t>принтер Canon i-SENSYS MF4410</t>
  </si>
  <si>
    <t>зовнішній жорсткий диск WD 2.5 USBII</t>
  </si>
  <si>
    <t>комплект бездротового обладнання</t>
  </si>
  <si>
    <t>кондиціонер SmartWay SAFN-18HBF</t>
  </si>
  <si>
    <t>інтерактивна система Smart SB480iv-A</t>
  </si>
  <si>
    <t xml:space="preserve">лампа для проектора V25 (20-01500-20) </t>
  </si>
  <si>
    <t xml:space="preserve">набори: системний блок/монітор 21,5/ клавіатура/безпроводна миша/ Web камера/ Wifi/ колонки/ навушники/ мережевний фільтр/ Win 8/ Office 2013 </t>
  </si>
  <si>
    <t xml:space="preserve">багатофункціональний пристрій Canon MF-4410 </t>
  </si>
  <si>
    <t xml:space="preserve">Інтерактивна дошка:Panaboard UB-T580-G </t>
  </si>
  <si>
    <t xml:space="preserve">проектор:PANASONIC PT-LX271E </t>
  </si>
  <si>
    <t xml:space="preserve">кондиціонер Cooper&amp;Hunter CH-S12LHR2 </t>
  </si>
  <si>
    <t xml:space="preserve">персональний комп’ютер на базі AMD Х2 245/760 GМ-Р23/4Gb/500Gb/105BS 400W/W8Pro/ MO 2013 </t>
  </si>
  <si>
    <t>Монітор</t>
  </si>
  <si>
    <t>проектор : PANASONIC PT-LX271E (DLP,XGA) (1024x768),2700 lm,4000:1,HDMI вход, дінамік 8W</t>
  </si>
  <si>
    <t>Плита електрична HANSA FCEW 53001 (bt)</t>
  </si>
  <si>
    <t>Сушильний шкаф "Дачник-4"</t>
  </si>
  <si>
    <t>системний блокна базі процесора INTEL Celeron G1620 (BX80637G1620) s1155, 2ядра</t>
  </si>
  <si>
    <t>марміт для підігріву</t>
  </si>
  <si>
    <t>шафа холодильна</t>
  </si>
  <si>
    <t>посудомийна машина</t>
  </si>
  <si>
    <t>вітрина теплова</t>
  </si>
  <si>
    <t>стіл виробничий</t>
  </si>
  <si>
    <t>Автоматична система поливу</t>
  </si>
  <si>
    <t>101480172 - 101480175</t>
  </si>
  <si>
    <t>101460046,  101460048, 101460052</t>
  </si>
  <si>
    <t>101480193,  101480160</t>
  </si>
  <si>
    <t>5.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</si>
  <si>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</si>
  <si>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</si>
  <si>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</si>
  <si>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</si>
  <si>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</si>
  <si>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</si>
  <si>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</si>
  <si>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</si>
  <si>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</si>
  <si>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</si>
  <si>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</si>
  <si>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</si>
  <si>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</si>
  <si>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</si>
  <si>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</si>
  <si>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</si>
  <si>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</si>
  <si>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</si>
  <si>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</si>
  <si>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</si>
  <si>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</si>
  <si>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</si>
  <si>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</si>
  <si>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</si>
  <si>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</si>
  <si>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</si>
  <si>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</si>
  <si>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</si>
  <si>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</si>
  <si>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</si>
  <si>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</si>
  <si>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</si>
  <si>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</si>
  <si>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</si>
  <si>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</si>
  <si>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</si>
  <si>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</si>
  <si>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</si>
  <si>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</si>
  <si>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</si>
  <si>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</si>
  <si>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</si>
  <si>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</si>
  <si>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</si>
  <si>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</si>
  <si>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</si>
  <si>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</si>
  <si>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</si>
  <si>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</si>
  <si>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</si>
  <si>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</si>
  <si>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</si>
  <si>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</si>
  <si>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</si>
  <si>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</si>
  <si>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</si>
  <si>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</si>
  <si>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</si>
  <si>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</si>
  <si>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</si>
  <si>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</si>
  <si>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</si>
  <si>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</si>
  <si>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</si>
  <si>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</si>
  <si>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</si>
  <si>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</si>
  <si>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</si>
  <si>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</si>
  <si>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</si>
  <si>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</si>
  <si>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5.1</t>
  </si>
  <si>
    <t>5.2</t>
  </si>
  <si>
    <t>5.3</t>
  </si>
  <si>
    <t>5.4</t>
  </si>
  <si>
    <t>5.5</t>
  </si>
  <si>
    <t>5.6</t>
  </si>
  <si>
    <t>6.</t>
  </si>
  <si>
    <t>"Інструменти,прилади,інвентар" рахунок 1016/0</t>
  </si>
  <si>
    <t>"Машини та обладнання" рахунок 1014/3</t>
  </si>
  <si>
    <t>"Машини та обладнання" рахунок 1014/2</t>
  </si>
  <si>
    <t>"Машини та обладнання" рахунок 1014/1</t>
  </si>
  <si>
    <t>шафа-дошка</t>
  </si>
  <si>
    <t>набір дитячих меблів</t>
  </si>
  <si>
    <t>диван</t>
  </si>
  <si>
    <t>стіл письмовий 2-х тумб.</t>
  </si>
  <si>
    <t>набір меблів УК-04</t>
  </si>
  <si>
    <t>стінка для офісу</t>
  </si>
  <si>
    <t>стіл керівника</t>
  </si>
  <si>
    <t>штора ламбр.11,75м.</t>
  </si>
  <si>
    <t>штора ламбр.11,45м.</t>
  </si>
  <si>
    <t>фізкультурне обладнання №ИМ-1276</t>
  </si>
  <si>
    <t>фізкультурне обладнання №ИМ-1278</t>
  </si>
  <si>
    <t>спорткуточок тренувальний дом.дитячий СКТд-1мд</t>
  </si>
  <si>
    <t>стілець стоматологічний</t>
  </si>
  <si>
    <t>дошка ауд.3-х ств.</t>
  </si>
  <si>
    <t>дошка для крейди300*100 для 1 класу</t>
  </si>
  <si>
    <t>стул полоз.№6 380*390*460</t>
  </si>
  <si>
    <t>стіл учнів.2-міс.1200*500*760 без полиці</t>
  </si>
  <si>
    <t>композиційна шафа "Живий куточок"                   (4,3х2,5х1,2 м)</t>
  </si>
  <si>
    <t>композиція "Екологія країни" (2,3х0,5м)</t>
  </si>
  <si>
    <t>композиція "Екологія" (1,2х1,2м)</t>
  </si>
  <si>
    <t>композиція "Екологія очима дітей" (3,6х1,8м : 3 елементи)</t>
  </si>
  <si>
    <t>композиція інформаційних матеріалів "Наша планета" (4,0х1,8м : 3 елементи)</t>
  </si>
  <si>
    <t>композиція інформаційних матеріалів "Екологія" (3,2х1,6м : 3 елементи)</t>
  </si>
  <si>
    <t>композиція "Календар природи" (2,9х1,6м : 2 елементи)</t>
  </si>
  <si>
    <t>композиція інформаційних матеріалів "Екологія КОМЕК" (2,8х1,7м)</t>
  </si>
  <si>
    <t>композиція "Комплекс екологічних наук" (2,3х0,5м)</t>
  </si>
  <si>
    <t>композиція інформаційних матеріалів "Планета Земля" (3,1х1,6м : 3 елемента)</t>
  </si>
  <si>
    <t>композиція "Спортивна гордість"(0,7х2,7м)</t>
  </si>
  <si>
    <t>композиція для поробок (1,8х2,7м)</t>
  </si>
  <si>
    <t>металопластикові кабінки</t>
  </si>
  <si>
    <t xml:space="preserve">стіл письмовий 1-тумбовий </t>
  </si>
  <si>
    <t>стенд -книга</t>
  </si>
  <si>
    <t>стенд ПГЗК</t>
  </si>
  <si>
    <t>стіл  для хімічних досліджень 1000*450*1000</t>
  </si>
  <si>
    <t>витяжна шафа (шафа+витяг+раковина+змішувач+ осв)800*450*2000</t>
  </si>
  <si>
    <t>стіл вчительський бічний з ящиками 1600*500*750</t>
  </si>
  <si>
    <t>стіл вчительський кутовий приставний 1400*1050*750</t>
  </si>
  <si>
    <t>тумба з умивальником для хімічного посуду 900*500*750</t>
  </si>
  <si>
    <t>стіл для хімічних реактивів + тумба 1000*500*750</t>
  </si>
  <si>
    <t>стінка</t>
  </si>
  <si>
    <t xml:space="preserve">двері </t>
  </si>
  <si>
    <t>стенд ДПА</t>
  </si>
  <si>
    <t>шафа для роздягання 190*90*50</t>
  </si>
  <si>
    <t>дошка мел. метал.5пов3000*1000 с расч.</t>
  </si>
  <si>
    <t xml:space="preserve">дошка мел. метал.5пов3000*1000 </t>
  </si>
  <si>
    <t xml:space="preserve">дошка мел. метал.5пов4000*1000 </t>
  </si>
  <si>
    <t>шафа - купе</t>
  </si>
  <si>
    <t>шафа з полицями</t>
  </si>
  <si>
    <t>шафа книжк.</t>
  </si>
  <si>
    <t>шафа плател.</t>
  </si>
  <si>
    <t>тканеві ролети</t>
  </si>
  <si>
    <t>корпусні меблі</t>
  </si>
  <si>
    <t>дошка</t>
  </si>
  <si>
    <t>стіл учнівський кутовий з ящиками(2250х1750х750мм)</t>
  </si>
  <si>
    <t>шафа з умивальником (800х600х2200 мм)</t>
  </si>
  <si>
    <t>вітрина з підсвічуванням і ск.полицями(2000х800х800мм)</t>
  </si>
  <si>
    <t>мебельна стінка</t>
  </si>
  <si>
    <t>набір шаф вбудованих ПГЗК</t>
  </si>
  <si>
    <t>набір шаф ПГЗК</t>
  </si>
  <si>
    <t>рецепсія ПГЗК бібліотека</t>
  </si>
  <si>
    <t>стенд "Полтавський ГЗК" (1500х1500 мм) ПГЗК</t>
  </si>
  <si>
    <t>стенд "Здоровье зрения"</t>
  </si>
  <si>
    <t>вітрина трикутна з підсвічуванням (2000х800х650 мм)</t>
  </si>
  <si>
    <t>шафа для національного одягу (2700х200х2000 мм)</t>
  </si>
  <si>
    <t>стенд-книга 1200х800</t>
  </si>
  <si>
    <t>стенд ПГЗК 2500х1100</t>
  </si>
  <si>
    <t>стенд "Пазл Ферекспо" 330х125см</t>
  </si>
  <si>
    <t>стенд "Цитати математиків" 340х35см</t>
  </si>
  <si>
    <t>стенд "Геометрія" 360х50см</t>
  </si>
  <si>
    <t>стенд "Червона Книга"</t>
  </si>
  <si>
    <t>стіл журнальний</t>
  </si>
  <si>
    <t>стіл книжка</t>
  </si>
  <si>
    <t>шафа 2-х дверна</t>
  </si>
  <si>
    <t>декоративна керамічна ваза</t>
  </si>
  <si>
    <t>шафа гарнітурна</t>
  </si>
  <si>
    <t>шафа книжкова з антресоллю</t>
  </si>
  <si>
    <t>стіл письмовий 2-тумбовий</t>
  </si>
  <si>
    <t>101630037- 101630040, 101630042 -101630045</t>
  </si>
  <si>
    <t>101630049, 101630050</t>
  </si>
  <si>
    <t>101630156- 101630185</t>
  </si>
  <si>
    <t>101630186- 101630200</t>
  </si>
  <si>
    <t>101630247- 101630253</t>
  </si>
  <si>
    <t>101630082- 101630086</t>
  </si>
  <si>
    <t>101630030- 101630033</t>
  </si>
  <si>
    <t>101630074 - 101630075</t>
  </si>
  <si>
    <t>101630076 - 101630081</t>
  </si>
  <si>
    <t>"Інструменти,прилади,інвентар" рахунок 1016/1</t>
  </si>
  <si>
    <t>7.</t>
  </si>
  <si>
    <t>"Інструменти,прилади,інвентар" рахунок 1016/2</t>
  </si>
  <si>
    <t>8.</t>
  </si>
  <si>
    <t>"Інструменти,прилади,інвентар" рахунок 1016/3</t>
  </si>
  <si>
    <t>9.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</si>
  <si>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</si>
  <si>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</si>
  <si>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</si>
  <si>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</si>
  <si>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</si>
  <si>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</si>
  <si>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</si>
  <si>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</si>
  <si>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</si>
  <si>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</si>
  <si>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</si>
  <si>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</si>
  <si>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</si>
  <si>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</si>
  <si>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</si>
  <si>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</si>
  <si>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</si>
  <si>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</si>
  <si>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</si>
  <si>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</si>
  <si>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</si>
  <si>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</si>
  <si>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</si>
  <si>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</si>
  <si>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</si>
  <si>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</si>
  <si>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</si>
  <si>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</si>
  <si>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</si>
  <si>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</si>
  <si>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</si>
  <si>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</si>
  <si>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</si>
  <si>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</si>
  <si>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</si>
  <si>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</si>
  <si>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</si>
  <si>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</si>
  <si>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</si>
  <si>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</si>
  <si>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</si>
  <si>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</si>
  <si>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</si>
  <si>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</si>
  <si>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</si>
  <si>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</si>
  <si>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</si>
  <si>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</si>
  <si>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</si>
  <si>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</si>
  <si>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</si>
  <si>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</si>
  <si>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</si>
  <si>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</si>
  <si>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</si>
  <si>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</si>
  <si>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</si>
  <si>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</si>
  <si>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</si>
  <si>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</si>
  <si>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</si>
  <si>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</si>
  <si>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</si>
  <si>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</si>
  <si>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</si>
  <si>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</si>
  <si>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</si>
  <si>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</si>
  <si>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</si>
  <si>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</si>
  <si>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</si>
  <si>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</si>
  <si>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</si>
  <si>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</si>
  <si>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</si>
  <si>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</si>
  <si>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</si>
  <si>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</si>
  <si>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</si>
  <si>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</si>
  <si>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</si>
  <si>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</si>
  <si>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</si>
  <si>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</si>
  <si>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</si>
  <si>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</si>
  <si>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</si>
  <si>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8.57</t>
  </si>
  <si>
    <t>9.1</t>
  </si>
  <si>
    <t>9.2</t>
  </si>
  <si>
    <t>9.3</t>
  </si>
  <si>
    <t>9.4</t>
  </si>
  <si>
    <t>9.5</t>
  </si>
  <si>
    <t>9.6</t>
  </si>
  <si>
    <t>9.7</t>
  </si>
  <si>
    <t>РАЗОМ:</t>
  </si>
  <si>
    <t>Головний бухгалтер</t>
  </si>
  <si>
    <t>Л.А.Зінчук</t>
  </si>
  <si>
    <t>Виконавець: бухгалтер Зубкова Т.О.</t>
  </si>
  <si>
    <t>10.</t>
  </si>
  <si>
    <t>документи по візуальному обстеженню споруди школи</t>
  </si>
  <si>
    <t>документи про обстеження і оцінку стану споруди</t>
  </si>
  <si>
    <t>документи про результати обстеження споруди школи</t>
  </si>
  <si>
    <t>робочий проект по об'єкту "Капітальний ремонт- відновлення газону з устроєм автоматичної системи поливу" ЗОШ № 2</t>
  </si>
  <si>
    <t>"Інші основні засоби" рахунок 1018/3</t>
  </si>
  <si>
    <t>10.1</t>
  </si>
  <si>
    <t>10.2</t>
  </si>
  <si>
    <t>10.3</t>
  </si>
  <si>
    <t>10.4</t>
  </si>
  <si>
    <t>асфальтове покриття (5030 м²)</t>
  </si>
  <si>
    <t>2.5</t>
  </si>
  <si>
    <t>2.6</t>
  </si>
  <si>
    <t>2.7</t>
  </si>
  <si>
    <t>2.8</t>
  </si>
  <si>
    <t>2.9</t>
  </si>
  <si>
    <t>2.10</t>
  </si>
  <si>
    <t>2.11</t>
  </si>
  <si>
    <t>2.12</t>
  </si>
  <si>
    <t>3.63</t>
  </si>
  <si>
    <t>шафа холодильна Torino-1400</t>
  </si>
  <si>
    <t>система зворотнього осмосу Robust 1000</t>
  </si>
  <si>
    <t>комплект для кухні (стіл та стелаж)</t>
  </si>
  <si>
    <t>7.22</t>
  </si>
  <si>
    <t>станом на 01.01.2019 р.</t>
  </si>
  <si>
    <t>Будинок теплиці (Будівля двоповерхова, стіни цегляні.Загальна площа-6,58 х 9,00 =59,22 м², висота-5,65 м. Загальна площа ІІ-го поверху-43,3м², в т.ч. підсобна-15,8м²,житлова-27,5м²)</t>
  </si>
  <si>
    <t xml:space="preserve">Будинок школи   (Будівля має 4 поверхи.Фундамент бетонний, стіни та перегородки цегляні, перекриття та покриття з залізо-бетоних плит, підлога дерев'янна та мозаїчна, покрівля м'яка суміщена. Загальна площа - 6128,5м²: у т.ч. підвальне приміщення-1113,9м², І-й поверх-1885,2м²,ІІ-й поверх-1624,2м², ІІІ-й поверх-752,9м²,ІV-й поверх - 752,3м² )                      </t>
  </si>
  <si>
    <t>Сарай  (Будівля одноповерхова, стіни цегляні, загальна площа -34,17м², висота - 3,3 м)</t>
  </si>
  <si>
    <t>Двір малих конструкцій (забори бетонні з металевими рещітками 21144 м²)</t>
  </si>
  <si>
    <t>Сума зносу, грн. станом на 01.01.2019</t>
  </si>
  <si>
    <t>Балансова залишкова вартість, грн. станом на 01.01.2019</t>
  </si>
  <si>
    <t>Інтерактивна дошка Smart</t>
  </si>
  <si>
    <t>проектор Epson-W05 короткофокусний</t>
  </si>
  <si>
    <t>проектор Epson-ЕВ-98-Н</t>
  </si>
  <si>
    <t>ноутбук 15,6 Note/14-16 Asus X540 процесор Intel Core i3-6006U / RAM4GB128GB SSD/ програмна продукція Microsoft WINHOME 10 Acdmc/ ліцензія OPL Microsoft OfficeProPlus 2016UKR OPL NL Acdmc</t>
  </si>
  <si>
    <t>системний блок: МВ АSUS H110/G4400/DDRIIII 4 GB/HDD 1TБ/DVD/ програмна продукція Microsoft/ ліцензія OPL Microsoft OfficeProPlus 2016UKR OPL NL Acdmc</t>
  </si>
  <si>
    <t>БФП НРLaserjet Pro M130fn</t>
  </si>
  <si>
    <t>системний блок: МВ АSUS H110/G4400/DDRIIII 4 GB/HDD 1TБ/DVD/ ліцензія OPL Microsoft OfficeProPlus 2016UKR OPL NL Acdmc</t>
  </si>
  <si>
    <t>Інтерактивна дошка Smart (Бюджет участі)</t>
  </si>
  <si>
    <t>Проектор Epson-W05 короткофокусний (Бюджет участі)</t>
  </si>
  <si>
    <t>Ноутбук 15,6 Note/14-16 Asus X540 процесор Intel Core i3-6006U/RAM4GB128GB SSD/ (Бюджет участі)</t>
  </si>
  <si>
    <t xml:space="preserve">Документ камера ЕpsonELPDC13 </t>
  </si>
  <si>
    <t xml:space="preserve">Планшет Samsung Galaxy Tab S </t>
  </si>
  <si>
    <t>3.64</t>
  </si>
  <si>
    <t>3.65</t>
  </si>
  <si>
    <t>3.66</t>
  </si>
  <si>
    <t>3.67</t>
  </si>
  <si>
    <t>3.68</t>
  </si>
  <si>
    <t>3.69</t>
  </si>
  <si>
    <t>3.70</t>
  </si>
  <si>
    <t>3.71</t>
  </si>
  <si>
    <t>3.72</t>
  </si>
  <si>
    <t>3.73</t>
  </si>
  <si>
    <t>3.74</t>
  </si>
  <si>
    <t>3.75</t>
  </si>
  <si>
    <t>3.76</t>
  </si>
  <si>
    <t>3.77</t>
  </si>
  <si>
    <t>3.78</t>
  </si>
  <si>
    <t>3.79</t>
  </si>
  <si>
    <t>3.80</t>
  </si>
  <si>
    <t>Набір спектральних трубок з джерелом живлення</t>
  </si>
  <si>
    <t>Комплект лабораторний "Механіка"</t>
  </si>
  <si>
    <t>Комплект лабораторний "Молекулярна фізика і термодинаміка"</t>
  </si>
  <si>
    <t>Комплект лабораторний "Оптика і квантова фізика"</t>
  </si>
  <si>
    <t>Комплект лабораторний "Електрика і магнетизм"</t>
  </si>
  <si>
    <t>Демонстраційний комплект "Оптика"</t>
  </si>
  <si>
    <t>Набір демонстраційний "Електродинаміка"</t>
  </si>
  <si>
    <t>мат страхувальний 2*2м</t>
  </si>
  <si>
    <t>тенісний стіл для приміщень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</si>
  <si>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</si>
  <si>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</si>
  <si>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</si>
  <si>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</si>
  <si>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</si>
  <si>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</si>
  <si>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</si>
  <si>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</si>
  <si>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</si>
  <si>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</si>
  <si>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</si>
  <si>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</si>
  <si>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</si>
  <si>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</si>
  <si>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4.86</t>
  </si>
  <si>
    <t>4.87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</si>
  <si>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</si>
  <si>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</si>
  <si>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</si>
  <si>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</si>
  <si>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</si>
  <si>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</si>
  <si>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</si>
  <si>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</si>
  <si>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</si>
  <si>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4.97</t>
  </si>
  <si>
    <t>4.98</t>
  </si>
  <si>
    <t>4.99</t>
  </si>
  <si>
    <t>4.100</t>
  </si>
  <si>
    <t>4.101</t>
  </si>
  <si>
    <t>4.102</t>
  </si>
  <si>
    <t>4.103</t>
  </si>
  <si>
    <t>4.104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</si>
  <si>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</si>
  <si>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</si>
  <si>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</si>
  <si>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</si>
  <si>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</si>
  <si>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</si>
  <si>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</si>
  <si>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</si>
  <si>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</si>
  <si>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</si>
  <si>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</si>
  <si>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</si>
  <si>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</si>
  <si>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</si>
  <si>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</si>
  <si>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</si>
  <si>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</si>
  <si>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</si>
  <si>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</si>
  <si>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</si>
  <si>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скелет людини 170 см</t>
  </si>
  <si>
    <t>стіл кутовий 1600*1400*750мм</t>
  </si>
  <si>
    <t>7.23</t>
  </si>
  <si>
    <t>7.24</t>
  </si>
  <si>
    <t>шафа кутова (870*870*2590)</t>
  </si>
  <si>
    <t>шафа (580*2590)</t>
  </si>
  <si>
    <t>шафа (2540*700)</t>
  </si>
  <si>
    <t>стіл учителя (кутовий)</t>
  </si>
  <si>
    <t>стіл лаборантський (для практичних робіт)</t>
  </si>
  <si>
    <t>шафа-купе (5800*2540)</t>
  </si>
  <si>
    <t>стіл письмовий</t>
  </si>
  <si>
    <t>стіл (для практичних робіт довжиною 4м)</t>
  </si>
  <si>
    <t>8.58</t>
  </si>
  <si>
    <t>8.59</t>
  </si>
  <si>
    <t>8.60</t>
  </si>
  <si>
    <t>8.61</t>
  </si>
  <si>
    <t>8.62</t>
  </si>
  <si>
    <t>8.63</t>
  </si>
  <si>
    <t>8.64</t>
  </si>
  <si>
    <t xml:space="preserve">          </t>
  </si>
  <si>
    <t>Директор</t>
  </si>
  <si>
    <t>Т.Г.Кириченко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</si>
</sst>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4" fillId="0" borderId="6" xfId="0" applyFont="1" applyBorder="1" applyAlignment="1">
      <alignment horizontal="center" vertical="center" wrapText="1"/>
    </xf>
    <xf numFmtId="0" fontId="0" fillId="0" borderId="6" xfId="0" applyBorder="1"/>
    <xf numFmtId="49" fontId="4" fillId="0" borderId="6" xfId="0" applyNumberFormat="1" applyFont="1" applyFill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vertical="center" wrapText="1"/>
    </xf>
    <xf numFmtId="2" fontId="3" fillId="2" borderId="6" xfId="0" applyNumberFormat="1" applyFont="1" applyFill="1" applyBorder="1" applyAlignment="1">
      <alignment horizontal="right" vertical="center" wrapText="1"/>
    </xf>
    <xf numFmtId="2" fontId="3" fillId="2" borderId="6" xfId="0" applyNumberFormat="1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vertical="center" wrapText="1"/>
    </xf>
    <xf numFmtId="49" fontId="3" fillId="0" borderId="6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right" vertical="center" wrapText="1"/>
    </xf>
    <xf numFmtId="2" fontId="3" fillId="0" borderId="6" xfId="0" applyNumberFormat="1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Border="1"/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4" fillId="2" borderId="6" xfId="0" applyFont="1" applyFill="1" applyBorder="1"/>
    <xf numFmtId="0" fontId="3" fillId="0" borderId="0" xfId="0" applyFont="1"/>
    <xf numFmtId="49" fontId="4" fillId="0" borderId="6" xfId="0" applyNumberFormat="1" applyFont="1" applyBorder="1" applyAlignment="1">
      <alignment horizontal="center" vertical="center"/>
    </xf>
    <xf numFmtId="2" fontId="4" fillId="0" borderId="6" xfId="0" applyNumberFormat="1" applyFont="1" applyBorder="1"/>
    <xf numFmtId="0" fontId="0" fillId="0" borderId="6" xfId="0" applyBorder="1" applyAlignment="1">
      <alignment horizontal="right" vertical="center"/>
    </xf>
    <xf numFmtId="2" fontId="3" fillId="2" borderId="6" xfId="0" applyNumberFormat="1" applyFont="1" applyFill="1" applyBorder="1" applyAlignment="1">
      <alignment vertical="center"/>
    </xf>
    <xf numFmtId="2" fontId="0" fillId="0" borderId="0" xfId="0" applyNumberFormat="1"/>
    <xf numFmtId="0" fontId="3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2"/>
  <sheetViews>
    <sheetView tabSelected="1" topLeftCell="A16" workbookViewId="0">
      <selection activeCell="E392" sqref="E392"/>
    </sheetView>
  </sheetViews>
  <sheetFormatPr defaultRowHeight="15" x14ac:dyDescent="0.25"/>
  <cols>
    <col min="2" max="2" width="38.85546875" customWidth="1"/>
    <col min="3" max="3" width="12.28515625" customWidth="1"/>
    <col min="4" max="4" width="14.28515625" customWidth="1"/>
    <col min="5" max="5" width="11.7109375" customWidth="1"/>
    <col min="6" max="6" width="12.85546875" customWidth="1"/>
    <col min="7" max="7" width="14.7109375" customWidth="1"/>
    <col min="9" max="9" width="10.5703125" bestFit="1" customWidth="1"/>
  </cols>
  <sheetData>
    <row r="1" spans="1:7" ht="18.75" x14ac:dyDescent="0.3">
      <c r="A1" s="29" t="s">
        <v>0</v>
      </c>
      <c r="B1" s="29"/>
      <c r="C1" s="29"/>
      <c r="D1" s="29"/>
      <c r="E1" s="29"/>
      <c r="F1" s="29"/>
      <c r="G1" s="29"/>
    </row>
    <row r="2" spans="1:7" ht="18.75" x14ac:dyDescent="0.3">
      <c r="A2" s="29" t="s">
        <v>1</v>
      </c>
      <c r="B2" s="29"/>
      <c r="C2" s="29"/>
      <c r="D2" s="29"/>
      <c r="E2" s="29"/>
      <c r="F2" s="29"/>
      <c r="G2" s="29"/>
    </row>
    <row r="3" spans="1:7" ht="18.75" x14ac:dyDescent="0.3">
      <c r="A3" s="29" t="s">
        <v>540</v>
      </c>
      <c r="B3" s="29"/>
      <c r="C3" s="29"/>
      <c r="D3" s="29"/>
      <c r="E3" s="29"/>
      <c r="F3" s="29"/>
      <c r="G3" s="29"/>
    </row>
    <row r="4" spans="1:7" ht="18.75" x14ac:dyDescent="0.3">
      <c r="A4" s="1"/>
      <c r="B4" s="1"/>
      <c r="C4" s="1"/>
      <c r="D4" s="1"/>
      <c r="E4" s="1"/>
      <c r="F4" s="1"/>
      <c r="G4" s="1"/>
    </row>
    <row r="5" spans="1:7" ht="18.75" x14ac:dyDescent="0.3">
      <c r="A5" s="30" t="s">
        <v>10</v>
      </c>
      <c r="B5" s="30"/>
      <c r="C5" s="30"/>
      <c r="D5" s="30"/>
      <c r="E5" s="30"/>
      <c r="F5" s="30"/>
      <c r="G5" s="30"/>
    </row>
    <row r="6" spans="1:7" ht="18.75" x14ac:dyDescent="0.3">
      <c r="A6" s="31" t="s">
        <v>2</v>
      </c>
      <c r="B6" s="31"/>
      <c r="C6" s="31"/>
      <c r="D6" s="31"/>
      <c r="E6" s="31"/>
      <c r="F6" s="31"/>
      <c r="G6" s="31"/>
    </row>
    <row r="7" spans="1:7" ht="15.75" x14ac:dyDescent="0.25">
      <c r="A7" s="28" t="s">
        <v>3</v>
      </c>
      <c r="B7" s="28"/>
      <c r="C7" s="28"/>
      <c r="D7" s="28"/>
      <c r="E7" s="28"/>
      <c r="F7" s="28"/>
      <c r="G7" s="28"/>
    </row>
    <row r="10" spans="1:7" x14ac:dyDescent="0.25">
      <c r="A10" s="32" t="s">
        <v>4</v>
      </c>
      <c r="B10" s="32" t="s">
        <v>5</v>
      </c>
      <c r="C10" s="32" t="s">
        <v>6</v>
      </c>
      <c r="D10" s="32" t="s">
        <v>7</v>
      </c>
      <c r="E10" s="32" t="s">
        <v>8</v>
      </c>
      <c r="F10" s="32" t="s">
        <v>545</v>
      </c>
      <c r="G10" s="32" t="s">
        <v>546</v>
      </c>
    </row>
    <row r="11" spans="1:7" x14ac:dyDescent="0.25">
      <c r="A11" s="33"/>
      <c r="B11" s="33"/>
      <c r="C11" s="33"/>
      <c r="D11" s="33"/>
      <c r="E11" s="33"/>
      <c r="F11" s="33"/>
      <c r="G11" s="33"/>
    </row>
    <row r="12" spans="1:7" x14ac:dyDescent="0.25">
      <c r="A12" s="33"/>
      <c r="B12" s="33"/>
      <c r="C12" s="33"/>
      <c r="D12" s="33"/>
      <c r="E12" s="33"/>
      <c r="F12" s="33"/>
      <c r="G12" s="33"/>
    </row>
    <row r="13" spans="1:7" ht="34.5" customHeight="1" x14ac:dyDescent="0.25">
      <c r="A13" s="34"/>
      <c r="B13" s="34"/>
      <c r="C13" s="34"/>
      <c r="D13" s="34"/>
      <c r="E13" s="34"/>
      <c r="F13" s="34"/>
      <c r="G13" s="34"/>
    </row>
    <row r="14" spans="1:7" ht="31.5" x14ac:dyDescent="0.25">
      <c r="A14" s="2" t="s">
        <v>9</v>
      </c>
      <c r="B14" s="18" t="s">
        <v>11</v>
      </c>
      <c r="C14" s="6"/>
      <c r="D14" s="6"/>
      <c r="E14" s="6"/>
      <c r="F14" s="6"/>
      <c r="G14" s="6"/>
    </row>
    <row r="15" spans="1:7" ht="94.5" x14ac:dyDescent="0.25">
      <c r="A15" s="5" t="s">
        <v>74</v>
      </c>
      <c r="B15" s="7" t="s">
        <v>541</v>
      </c>
      <c r="C15" s="19">
        <v>101310001</v>
      </c>
      <c r="D15" s="15">
        <v>1969</v>
      </c>
      <c r="E15" s="8">
        <v>10613</v>
      </c>
      <c r="F15" s="14">
        <v>10506.909999999996</v>
      </c>
      <c r="G15" s="14">
        <f>E15-F15</f>
        <v>106.09000000000378</v>
      </c>
    </row>
    <row r="16" spans="1:7" ht="160.5" customHeight="1" x14ac:dyDescent="0.25">
      <c r="A16" s="5" t="s">
        <v>75</v>
      </c>
      <c r="B16" s="7" t="s">
        <v>542</v>
      </c>
      <c r="C16" s="19">
        <v>101310004</v>
      </c>
      <c r="D16" s="15">
        <v>1969</v>
      </c>
      <c r="E16" s="8">
        <v>1448446</v>
      </c>
      <c r="F16" s="14">
        <v>1220236.0399999998</v>
      </c>
      <c r="G16" s="14">
        <f t="shared" ref="G16:G19" si="0">E16-F16</f>
        <v>228209.9600000002</v>
      </c>
    </row>
    <row r="17" spans="1:7" ht="47.25" x14ac:dyDescent="0.25">
      <c r="A17" s="5" t="s">
        <v>76</v>
      </c>
      <c r="B17" s="7" t="s">
        <v>543</v>
      </c>
      <c r="C17" s="19">
        <v>101310005</v>
      </c>
      <c r="D17" s="15">
        <v>1969</v>
      </c>
      <c r="E17" s="8">
        <v>7783</v>
      </c>
      <c r="F17" s="14">
        <v>7698.91</v>
      </c>
      <c r="G17" s="14">
        <f t="shared" si="0"/>
        <v>84.090000000000146</v>
      </c>
    </row>
    <row r="18" spans="1:7" ht="49.5" customHeight="1" x14ac:dyDescent="0.25">
      <c r="A18" s="5" t="s">
        <v>77</v>
      </c>
      <c r="B18" s="7" t="s">
        <v>544</v>
      </c>
      <c r="C18" s="19">
        <v>101310006</v>
      </c>
      <c r="D18" s="15">
        <v>1969</v>
      </c>
      <c r="E18" s="8">
        <v>10849</v>
      </c>
      <c r="F18" s="14">
        <v>10732.199999999999</v>
      </c>
      <c r="G18" s="14">
        <f t="shared" si="0"/>
        <v>116.80000000000109</v>
      </c>
    </row>
    <row r="19" spans="1:7" ht="15.75" x14ac:dyDescent="0.25">
      <c r="A19" s="5" t="s">
        <v>78</v>
      </c>
      <c r="B19" s="7" t="s">
        <v>526</v>
      </c>
      <c r="C19" s="19">
        <v>101330002</v>
      </c>
      <c r="D19" s="15">
        <v>1969</v>
      </c>
      <c r="E19" s="9">
        <v>644864</v>
      </c>
      <c r="F19" s="14">
        <v>99416.49000000002</v>
      </c>
      <c r="G19" s="14">
        <f t="shared" si="0"/>
        <v>545447.51</v>
      </c>
    </row>
    <row r="20" spans="1:7" ht="31.5" x14ac:dyDescent="0.25">
      <c r="A20" s="10" t="s">
        <v>47</v>
      </c>
      <c r="B20" s="11" t="s">
        <v>48</v>
      </c>
      <c r="C20" s="19"/>
      <c r="D20" s="15"/>
      <c r="E20" s="14"/>
      <c r="F20" s="14"/>
      <c r="G20" s="14"/>
    </row>
    <row r="21" spans="1:7" ht="15.75" x14ac:dyDescent="0.25">
      <c r="A21" s="12" t="s">
        <v>70</v>
      </c>
      <c r="B21" s="7" t="s">
        <v>12</v>
      </c>
      <c r="C21" s="13">
        <v>101480075</v>
      </c>
      <c r="D21" s="15">
        <v>1973</v>
      </c>
      <c r="E21" s="14">
        <v>720</v>
      </c>
      <c r="F21" s="26">
        <v>720</v>
      </c>
      <c r="G21" s="14">
        <f t="shared" ref="G21:G70" si="1">E21-F21</f>
        <v>0</v>
      </c>
    </row>
    <row r="22" spans="1:7" ht="15.75" x14ac:dyDescent="0.25">
      <c r="A22" s="12" t="s">
        <v>71</v>
      </c>
      <c r="B22" s="7" t="s">
        <v>13</v>
      </c>
      <c r="C22" s="13">
        <v>101480076</v>
      </c>
      <c r="D22" s="15">
        <v>1970</v>
      </c>
      <c r="E22" s="14">
        <v>545</v>
      </c>
      <c r="F22" s="26">
        <v>545</v>
      </c>
      <c r="G22" s="14">
        <f t="shared" si="1"/>
        <v>0</v>
      </c>
    </row>
    <row r="23" spans="1:7" ht="15.75" x14ac:dyDescent="0.25">
      <c r="A23" s="12" t="s">
        <v>72</v>
      </c>
      <c r="B23" s="7" t="s">
        <v>14</v>
      </c>
      <c r="C23" s="13">
        <v>101450001</v>
      </c>
      <c r="D23" s="15">
        <v>1995</v>
      </c>
      <c r="E23" s="14">
        <v>237</v>
      </c>
      <c r="F23" s="26">
        <v>237</v>
      </c>
      <c r="G23" s="14">
        <f t="shared" si="1"/>
        <v>0</v>
      </c>
    </row>
    <row r="24" spans="1:7" ht="15.75" x14ac:dyDescent="0.25">
      <c r="A24" s="12" t="s">
        <v>73</v>
      </c>
      <c r="B24" s="7" t="s">
        <v>15</v>
      </c>
      <c r="C24" s="13">
        <v>101480112</v>
      </c>
      <c r="D24" s="15">
        <v>2006</v>
      </c>
      <c r="E24" s="14">
        <v>1277</v>
      </c>
      <c r="F24" s="26">
        <v>1277</v>
      </c>
      <c r="G24" s="14">
        <f t="shared" si="1"/>
        <v>0</v>
      </c>
    </row>
    <row r="25" spans="1:7" ht="31.5" x14ac:dyDescent="0.25">
      <c r="A25" s="12" t="s">
        <v>527</v>
      </c>
      <c r="B25" s="7" t="s">
        <v>16</v>
      </c>
      <c r="C25" s="13" t="s">
        <v>43</v>
      </c>
      <c r="D25" s="15">
        <v>2007</v>
      </c>
      <c r="E25" s="14">
        <v>2854</v>
      </c>
      <c r="F25" s="26">
        <v>2854</v>
      </c>
      <c r="G25" s="14">
        <f t="shared" si="1"/>
        <v>0</v>
      </c>
    </row>
    <row r="26" spans="1:7" ht="15.75" x14ac:dyDescent="0.25">
      <c r="A26" s="12" t="s">
        <v>528</v>
      </c>
      <c r="B26" s="7" t="s">
        <v>17</v>
      </c>
      <c r="C26" s="13">
        <v>101480115</v>
      </c>
      <c r="D26" s="15">
        <v>2007</v>
      </c>
      <c r="E26" s="14">
        <v>2140</v>
      </c>
      <c r="F26" s="26">
        <v>2140</v>
      </c>
      <c r="G26" s="14">
        <f t="shared" si="1"/>
        <v>0</v>
      </c>
    </row>
    <row r="27" spans="1:7" ht="34.5" customHeight="1" x14ac:dyDescent="0.25">
      <c r="A27" s="12" t="s">
        <v>529</v>
      </c>
      <c r="B27" s="7" t="s">
        <v>18</v>
      </c>
      <c r="C27" s="13" t="s">
        <v>44</v>
      </c>
      <c r="D27" s="15">
        <v>2007</v>
      </c>
      <c r="E27" s="14">
        <v>2530</v>
      </c>
      <c r="F27" s="26">
        <v>2530</v>
      </c>
      <c r="G27" s="14">
        <f t="shared" si="1"/>
        <v>0</v>
      </c>
    </row>
    <row r="28" spans="1:7" ht="31.5" x14ac:dyDescent="0.25">
      <c r="A28" s="12" t="s">
        <v>530</v>
      </c>
      <c r="B28" s="7" t="s">
        <v>19</v>
      </c>
      <c r="C28" s="13">
        <v>101480124</v>
      </c>
      <c r="D28" s="15">
        <v>2007</v>
      </c>
      <c r="E28" s="14">
        <v>1970</v>
      </c>
      <c r="F28" s="26">
        <v>1970</v>
      </c>
      <c r="G28" s="14">
        <f t="shared" si="1"/>
        <v>0</v>
      </c>
    </row>
    <row r="29" spans="1:7" ht="15.75" x14ac:dyDescent="0.25">
      <c r="A29" s="12" t="s">
        <v>531</v>
      </c>
      <c r="B29" s="7" t="s">
        <v>20</v>
      </c>
      <c r="C29" s="13">
        <v>101480118</v>
      </c>
      <c r="D29" s="15">
        <v>2007</v>
      </c>
      <c r="E29" s="14">
        <v>3440</v>
      </c>
      <c r="F29" s="26">
        <v>3440</v>
      </c>
      <c r="G29" s="14">
        <f t="shared" si="1"/>
        <v>0</v>
      </c>
    </row>
    <row r="30" spans="1:7" ht="31.5" x14ac:dyDescent="0.25">
      <c r="A30" s="12" t="s">
        <v>532</v>
      </c>
      <c r="B30" s="7" t="s">
        <v>21</v>
      </c>
      <c r="C30" s="13" t="s">
        <v>45</v>
      </c>
      <c r="D30" s="15">
        <v>2007</v>
      </c>
      <c r="E30" s="14">
        <v>5940</v>
      </c>
      <c r="F30" s="26">
        <v>5940</v>
      </c>
      <c r="G30" s="14">
        <f t="shared" si="1"/>
        <v>0</v>
      </c>
    </row>
    <row r="31" spans="1:7" ht="31.5" x14ac:dyDescent="0.25">
      <c r="A31" s="12" t="s">
        <v>533</v>
      </c>
      <c r="B31" s="7" t="s">
        <v>22</v>
      </c>
      <c r="C31" s="13" t="s">
        <v>46</v>
      </c>
      <c r="D31" s="15">
        <v>2007</v>
      </c>
      <c r="E31" s="14">
        <v>4640</v>
      </c>
      <c r="F31" s="26">
        <v>4640</v>
      </c>
      <c r="G31" s="14">
        <f t="shared" si="1"/>
        <v>0</v>
      </c>
    </row>
    <row r="32" spans="1:7" ht="31.5" x14ac:dyDescent="0.25">
      <c r="A32" s="12" t="s">
        <v>534</v>
      </c>
      <c r="B32" s="7" t="s">
        <v>23</v>
      </c>
      <c r="C32" s="13">
        <v>101480126</v>
      </c>
      <c r="D32" s="15">
        <v>2007</v>
      </c>
      <c r="E32" s="14">
        <v>1530</v>
      </c>
      <c r="F32" s="26">
        <v>1530</v>
      </c>
      <c r="G32" s="14">
        <f t="shared" si="1"/>
        <v>0</v>
      </c>
    </row>
    <row r="33" spans="1:7" ht="15.75" x14ac:dyDescent="0.25">
      <c r="A33" s="12" t="s">
        <v>49</v>
      </c>
      <c r="B33" s="7" t="s">
        <v>24</v>
      </c>
      <c r="C33" s="13">
        <v>101480127</v>
      </c>
      <c r="D33" s="15">
        <v>2007</v>
      </c>
      <c r="E33" s="14">
        <v>1530</v>
      </c>
      <c r="F33" s="26">
        <v>1530</v>
      </c>
      <c r="G33" s="14">
        <f t="shared" si="1"/>
        <v>0</v>
      </c>
    </row>
    <row r="34" spans="1:7" ht="15.75" x14ac:dyDescent="0.25">
      <c r="A34" s="12" t="s">
        <v>50</v>
      </c>
      <c r="B34" s="7" t="s">
        <v>25</v>
      </c>
      <c r="C34" s="13">
        <v>101460129</v>
      </c>
      <c r="D34" s="15">
        <v>2008</v>
      </c>
      <c r="E34" s="14">
        <v>1290</v>
      </c>
      <c r="F34" s="26">
        <v>1290</v>
      </c>
      <c r="G34" s="14">
        <f t="shared" si="1"/>
        <v>0</v>
      </c>
    </row>
    <row r="35" spans="1:7" ht="31.5" x14ac:dyDescent="0.25">
      <c r="A35" s="12" t="s">
        <v>51</v>
      </c>
      <c r="B35" s="7" t="s">
        <v>26</v>
      </c>
      <c r="C35" s="13">
        <v>101460130</v>
      </c>
      <c r="D35" s="15">
        <v>2008</v>
      </c>
      <c r="E35" s="14">
        <v>4500</v>
      </c>
      <c r="F35" s="26">
        <v>4500</v>
      </c>
      <c r="G35" s="14">
        <f t="shared" si="1"/>
        <v>0</v>
      </c>
    </row>
    <row r="36" spans="1:7" ht="15.75" x14ac:dyDescent="0.25">
      <c r="A36" s="12" t="s">
        <v>52</v>
      </c>
      <c r="B36" s="7" t="s">
        <v>27</v>
      </c>
      <c r="C36" s="13">
        <v>101470008</v>
      </c>
      <c r="D36" s="15">
        <v>2008</v>
      </c>
      <c r="E36" s="14">
        <v>3240</v>
      </c>
      <c r="F36" s="26">
        <v>3240</v>
      </c>
      <c r="G36" s="14">
        <f t="shared" si="1"/>
        <v>0</v>
      </c>
    </row>
    <row r="37" spans="1:7" ht="15.75" x14ac:dyDescent="0.25">
      <c r="A37" s="12" t="s">
        <v>53</v>
      </c>
      <c r="B37" s="7" t="s">
        <v>28</v>
      </c>
      <c r="C37" s="13">
        <v>101460063</v>
      </c>
      <c r="D37" s="15">
        <v>2007</v>
      </c>
      <c r="E37" s="14">
        <v>1280</v>
      </c>
      <c r="F37" s="26">
        <v>1280</v>
      </c>
      <c r="G37" s="14">
        <f t="shared" si="1"/>
        <v>0</v>
      </c>
    </row>
    <row r="38" spans="1:7" ht="15.75" x14ac:dyDescent="0.25">
      <c r="A38" s="12" t="s">
        <v>54</v>
      </c>
      <c r="B38" s="7" t="s">
        <v>29</v>
      </c>
      <c r="C38" s="13">
        <v>101460037</v>
      </c>
      <c r="D38" s="15">
        <v>2006</v>
      </c>
      <c r="E38" s="14">
        <v>1190</v>
      </c>
      <c r="F38" s="26">
        <v>1190</v>
      </c>
      <c r="G38" s="14">
        <f t="shared" si="1"/>
        <v>0</v>
      </c>
    </row>
    <row r="39" spans="1:7" ht="15.75" x14ac:dyDescent="0.25">
      <c r="A39" s="12" t="s">
        <v>55</v>
      </c>
      <c r="B39" s="7" t="s">
        <v>30</v>
      </c>
      <c r="C39" s="13">
        <v>101460068</v>
      </c>
      <c r="D39" s="15">
        <v>2007</v>
      </c>
      <c r="E39" s="14">
        <v>4075</v>
      </c>
      <c r="F39" s="26">
        <v>4075</v>
      </c>
      <c r="G39" s="14">
        <f t="shared" si="1"/>
        <v>0</v>
      </c>
    </row>
    <row r="40" spans="1:7" ht="15.75" x14ac:dyDescent="0.25">
      <c r="A40" s="12" t="s">
        <v>56</v>
      </c>
      <c r="B40" s="7" t="s">
        <v>31</v>
      </c>
      <c r="C40" s="13">
        <v>101460033</v>
      </c>
      <c r="D40" s="15">
        <v>2003</v>
      </c>
      <c r="E40" s="14">
        <v>1773</v>
      </c>
      <c r="F40" s="26">
        <v>1773</v>
      </c>
      <c r="G40" s="14">
        <f t="shared" si="1"/>
        <v>0</v>
      </c>
    </row>
    <row r="41" spans="1:7" ht="15.75" x14ac:dyDescent="0.25">
      <c r="A41" s="12" t="s">
        <v>57</v>
      </c>
      <c r="B41" s="7" t="s">
        <v>28</v>
      </c>
      <c r="C41" s="13">
        <v>101460065</v>
      </c>
      <c r="D41" s="15">
        <v>2007</v>
      </c>
      <c r="E41" s="14">
        <v>1280</v>
      </c>
      <c r="F41" s="26">
        <v>1280</v>
      </c>
      <c r="G41" s="14">
        <f t="shared" si="1"/>
        <v>0</v>
      </c>
    </row>
    <row r="42" spans="1:7" ht="15.75" x14ac:dyDescent="0.25">
      <c r="A42" s="12" t="s">
        <v>58</v>
      </c>
      <c r="B42" s="7" t="s">
        <v>32</v>
      </c>
      <c r="C42" s="13">
        <v>101480125</v>
      </c>
      <c r="D42" s="15">
        <v>2007</v>
      </c>
      <c r="E42" s="14">
        <v>4950</v>
      </c>
      <c r="F42" s="26">
        <v>4950</v>
      </c>
      <c r="G42" s="14">
        <f t="shared" si="1"/>
        <v>0</v>
      </c>
    </row>
    <row r="43" spans="1:7" ht="15.75" x14ac:dyDescent="0.25">
      <c r="A43" s="12" t="s">
        <v>59</v>
      </c>
      <c r="B43" s="7" t="s">
        <v>33</v>
      </c>
      <c r="C43" s="13">
        <v>101480003</v>
      </c>
      <c r="D43" s="15">
        <v>1978</v>
      </c>
      <c r="E43" s="14">
        <v>365</v>
      </c>
      <c r="F43" s="26">
        <v>365</v>
      </c>
      <c r="G43" s="14">
        <f t="shared" si="1"/>
        <v>0</v>
      </c>
    </row>
    <row r="44" spans="1:7" ht="15.75" x14ac:dyDescent="0.25">
      <c r="A44" s="12" t="s">
        <v>60</v>
      </c>
      <c r="B44" s="7" t="s">
        <v>34</v>
      </c>
      <c r="C44" s="13">
        <v>101480005</v>
      </c>
      <c r="D44" s="15">
        <v>1980</v>
      </c>
      <c r="E44" s="14">
        <v>494</v>
      </c>
      <c r="F44" s="26">
        <v>494</v>
      </c>
      <c r="G44" s="14">
        <f t="shared" si="1"/>
        <v>0</v>
      </c>
    </row>
    <row r="45" spans="1:7" ht="15.75" x14ac:dyDescent="0.25">
      <c r="A45" s="12" t="s">
        <v>61</v>
      </c>
      <c r="B45" s="7" t="s">
        <v>35</v>
      </c>
      <c r="C45" s="13">
        <v>101480123</v>
      </c>
      <c r="D45" s="15">
        <v>2007</v>
      </c>
      <c r="E45" s="14">
        <v>4480</v>
      </c>
      <c r="F45" s="26">
        <v>4480</v>
      </c>
      <c r="G45" s="14">
        <f t="shared" si="1"/>
        <v>0</v>
      </c>
    </row>
    <row r="46" spans="1:7" ht="31.5" x14ac:dyDescent="0.25">
      <c r="A46" s="12" t="s">
        <v>62</v>
      </c>
      <c r="B46" s="7" t="s">
        <v>36</v>
      </c>
      <c r="C46" s="13">
        <v>101460061</v>
      </c>
      <c r="D46" s="15">
        <v>2007</v>
      </c>
      <c r="E46" s="14">
        <v>1635</v>
      </c>
      <c r="F46" s="26">
        <v>1635</v>
      </c>
      <c r="G46" s="14">
        <f t="shared" si="1"/>
        <v>0</v>
      </c>
    </row>
    <row r="47" spans="1:7" ht="31.5" x14ac:dyDescent="0.25">
      <c r="A47" s="12" t="s">
        <v>63</v>
      </c>
      <c r="B47" s="7" t="s">
        <v>37</v>
      </c>
      <c r="C47" s="13">
        <v>101460036</v>
      </c>
      <c r="D47" s="15">
        <v>2006</v>
      </c>
      <c r="E47" s="14">
        <v>5820</v>
      </c>
      <c r="F47" s="26">
        <v>5820</v>
      </c>
      <c r="G47" s="14">
        <f t="shared" si="1"/>
        <v>0</v>
      </c>
    </row>
    <row r="48" spans="1:7" ht="15.75" x14ac:dyDescent="0.25">
      <c r="A48" s="12" t="s">
        <v>64</v>
      </c>
      <c r="B48" s="7" t="s">
        <v>29</v>
      </c>
      <c r="C48" s="13">
        <v>101460038</v>
      </c>
      <c r="D48" s="15">
        <v>2006</v>
      </c>
      <c r="E48" s="14">
        <v>1190</v>
      </c>
      <c r="F48" s="26">
        <v>1190</v>
      </c>
      <c r="G48" s="14">
        <f t="shared" si="1"/>
        <v>0</v>
      </c>
    </row>
    <row r="49" spans="1:7" ht="15.75" x14ac:dyDescent="0.25">
      <c r="A49" s="12" t="s">
        <v>65</v>
      </c>
      <c r="B49" s="7" t="s">
        <v>38</v>
      </c>
      <c r="C49" s="13">
        <v>101480100</v>
      </c>
      <c r="D49" s="15">
        <v>1969</v>
      </c>
      <c r="E49" s="14">
        <v>6</v>
      </c>
      <c r="F49" s="26">
        <v>6</v>
      </c>
      <c r="G49" s="14">
        <f t="shared" si="1"/>
        <v>0</v>
      </c>
    </row>
    <row r="50" spans="1:7" ht="15.75" x14ac:dyDescent="0.25">
      <c r="A50" s="12" t="s">
        <v>66</v>
      </c>
      <c r="B50" s="7" t="s">
        <v>39</v>
      </c>
      <c r="C50" s="13">
        <v>101480025</v>
      </c>
      <c r="D50" s="15">
        <v>1982</v>
      </c>
      <c r="E50" s="14">
        <v>18</v>
      </c>
      <c r="F50" s="26">
        <v>18</v>
      </c>
      <c r="G50" s="14">
        <f t="shared" si="1"/>
        <v>0</v>
      </c>
    </row>
    <row r="51" spans="1:7" ht="15.75" x14ac:dyDescent="0.25">
      <c r="A51" s="12" t="s">
        <v>67</v>
      </c>
      <c r="B51" s="7" t="s">
        <v>40</v>
      </c>
      <c r="C51" s="13">
        <v>101480095</v>
      </c>
      <c r="D51" s="15">
        <v>1989</v>
      </c>
      <c r="E51" s="14">
        <v>5</v>
      </c>
      <c r="F51" s="26">
        <v>5</v>
      </c>
      <c r="G51" s="14">
        <f t="shared" si="1"/>
        <v>0</v>
      </c>
    </row>
    <row r="52" spans="1:7" ht="15.75" x14ac:dyDescent="0.25">
      <c r="A52" s="12" t="s">
        <v>68</v>
      </c>
      <c r="B52" s="7" t="s">
        <v>41</v>
      </c>
      <c r="C52" s="13">
        <v>101480096</v>
      </c>
      <c r="D52" s="15">
        <v>1989</v>
      </c>
      <c r="E52" s="14">
        <v>8</v>
      </c>
      <c r="F52" s="26">
        <v>8</v>
      </c>
      <c r="G52" s="14">
        <f t="shared" si="1"/>
        <v>0</v>
      </c>
    </row>
    <row r="53" spans="1:7" ht="15.75" x14ac:dyDescent="0.25">
      <c r="A53" s="12" t="s">
        <v>69</v>
      </c>
      <c r="B53" s="7" t="s">
        <v>42</v>
      </c>
      <c r="C53" s="13">
        <v>101480070</v>
      </c>
      <c r="D53" s="15">
        <v>1985</v>
      </c>
      <c r="E53" s="14">
        <v>16</v>
      </c>
      <c r="F53" s="26">
        <v>16</v>
      </c>
      <c r="G53" s="14">
        <f t="shared" si="1"/>
        <v>0</v>
      </c>
    </row>
    <row r="54" spans="1:7" ht="31.5" x14ac:dyDescent="0.25">
      <c r="A54" s="4" t="s">
        <v>79</v>
      </c>
      <c r="B54" s="18" t="s">
        <v>324</v>
      </c>
      <c r="C54" s="19"/>
      <c r="D54" s="15"/>
      <c r="E54" s="14"/>
      <c r="F54" s="14"/>
      <c r="G54" s="14"/>
    </row>
    <row r="55" spans="1:7" ht="15.75" x14ac:dyDescent="0.25">
      <c r="A55" s="15" t="s">
        <v>129</v>
      </c>
      <c r="B55" s="7" t="s">
        <v>80</v>
      </c>
      <c r="C55" s="19">
        <v>101480177</v>
      </c>
      <c r="D55" s="15">
        <v>2012</v>
      </c>
      <c r="E55" s="14">
        <v>5800</v>
      </c>
      <c r="F55" s="26">
        <v>3476.95</v>
      </c>
      <c r="G55" s="14">
        <f t="shared" si="1"/>
        <v>2323.0500000000002</v>
      </c>
    </row>
    <row r="56" spans="1:7" ht="15.75" x14ac:dyDescent="0.25">
      <c r="A56" s="15" t="s">
        <v>130</v>
      </c>
      <c r="B56" s="7" t="s">
        <v>81</v>
      </c>
      <c r="C56" s="19">
        <v>101480154</v>
      </c>
      <c r="D56" s="15">
        <v>2012</v>
      </c>
      <c r="E56" s="14">
        <v>2551</v>
      </c>
      <c r="F56" s="26">
        <v>1613.1399999999996</v>
      </c>
      <c r="G56" s="14">
        <f t="shared" si="1"/>
        <v>937.86000000000035</v>
      </c>
    </row>
    <row r="57" spans="1:7" ht="15.75" x14ac:dyDescent="0.25">
      <c r="A57" s="15" t="s">
        <v>131</v>
      </c>
      <c r="B57" s="7" t="s">
        <v>81</v>
      </c>
      <c r="C57" s="19">
        <v>101480155</v>
      </c>
      <c r="D57" s="15">
        <v>2012</v>
      </c>
      <c r="E57" s="14">
        <v>2551</v>
      </c>
      <c r="F57" s="26">
        <v>1613.1399999999996</v>
      </c>
      <c r="G57" s="14">
        <f t="shared" si="1"/>
        <v>937.86000000000035</v>
      </c>
    </row>
    <row r="58" spans="1:7" ht="15.75" x14ac:dyDescent="0.25">
      <c r="A58" s="15" t="s">
        <v>132</v>
      </c>
      <c r="B58" s="7" t="s">
        <v>82</v>
      </c>
      <c r="C58" s="19">
        <v>101480187</v>
      </c>
      <c r="D58" s="15">
        <v>2012</v>
      </c>
      <c r="E58" s="14">
        <v>3264</v>
      </c>
      <c r="F58" s="26">
        <v>1955.799999999999</v>
      </c>
      <c r="G58" s="14">
        <f t="shared" si="1"/>
        <v>1308.200000000001</v>
      </c>
    </row>
    <row r="59" spans="1:7" ht="15.75" x14ac:dyDescent="0.25">
      <c r="A59" s="15" t="s">
        <v>133</v>
      </c>
      <c r="B59" s="7" t="s">
        <v>83</v>
      </c>
      <c r="C59" s="19">
        <v>101480152</v>
      </c>
      <c r="D59" s="15">
        <v>2012</v>
      </c>
      <c r="E59" s="14">
        <v>4952</v>
      </c>
      <c r="F59" s="26">
        <v>3133.4500000000012</v>
      </c>
      <c r="G59" s="14">
        <f t="shared" si="1"/>
        <v>1818.5499999999988</v>
      </c>
    </row>
    <row r="60" spans="1:7" ht="15.75" x14ac:dyDescent="0.25">
      <c r="A60" s="15" t="s">
        <v>134</v>
      </c>
      <c r="B60" s="7" t="s">
        <v>83</v>
      </c>
      <c r="C60" s="19">
        <v>101480153</v>
      </c>
      <c r="D60" s="15">
        <v>2012</v>
      </c>
      <c r="E60" s="14">
        <v>4493</v>
      </c>
      <c r="F60" s="26">
        <v>2841.2399999999993</v>
      </c>
      <c r="G60" s="14">
        <f t="shared" si="1"/>
        <v>1651.7600000000007</v>
      </c>
    </row>
    <row r="61" spans="1:7" ht="15.75" x14ac:dyDescent="0.25">
      <c r="A61" s="15" t="s">
        <v>135</v>
      </c>
      <c r="B61" s="7" t="s">
        <v>84</v>
      </c>
      <c r="C61" s="19">
        <v>101480149</v>
      </c>
      <c r="D61" s="15">
        <v>2012</v>
      </c>
      <c r="E61" s="14">
        <v>7020</v>
      </c>
      <c r="F61" s="26">
        <v>4743.5</v>
      </c>
      <c r="G61" s="14">
        <f t="shared" si="1"/>
        <v>2276.5</v>
      </c>
    </row>
    <row r="62" spans="1:7" ht="15.75" x14ac:dyDescent="0.25">
      <c r="A62" s="15" t="s">
        <v>136</v>
      </c>
      <c r="B62" s="7" t="s">
        <v>84</v>
      </c>
      <c r="C62" s="19">
        <v>101480150</v>
      </c>
      <c r="D62" s="15">
        <v>2012</v>
      </c>
      <c r="E62" s="14">
        <v>7020</v>
      </c>
      <c r="F62" s="26">
        <v>4743.5</v>
      </c>
      <c r="G62" s="14">
        <f t="shared" si="1"/>
        <v>2276.5</v>
      </c>
    </row>
    <row r="63" spans="1:7" ht="15.75" x14ac:dyDescent="0.25">
      <c r="A63" s="15" t="s">
        <v>137</v>
      </c>
      <c r="B63" s="7" t="s">
        <v>85</v>
      </c>
      <c r="C63" s="19">
        <v>101480178</v>
      </c>
      <c r="D63" s="15">
        <v>2012</v>
      </c>
      <c r="E63" s="14">
        <v>4760</v>
      </c>
      <c r="F63" s="26">
        <v>2859.05</v>
      </c>
      <c r="G63" s="14">
        <f t="shared" si="1"/>
        <v>1900.9499999999998</v>
      </c>
    </row>
    <row r="64" spans="1:7" ht="31.5" x14ac:dyDescent="0.25">
      <c r="A64" s="15" t="s">
        <v>138</v>
      </c>
      <c r="B64" s="7" t="s">
        <v>86</v>
      </c>
      <c r="C64" s="19">
        <v>101480179</v>
      </c>
      <c r="D64" s="15">
        <v>2012</v>
      </c>
      <c r="E64" s="14">
        <v>8200</v>
      </c>
      <c r="F64" s="26">
        <v>4916.9499999999989</v>
      </c>
      <c r="G64" s="14">
        <f t="shared" si="1"/>
        <v>3283.0500000000011</v>
      </c>
    </row>
    <row r="65" spans="1:7" ht="31.5" x14ac:dyDescent="0.25">
      <c r="A65" s="15" t="s">
        <v>139</v>
      </c>
      <c r="B65" s="7" t="s">
        <v>87</v>
      </c>
      <c r="C65" s="19">
        <v>101460098</v>
      </c>
      <c r="D65" s="15">
        <v>2012</v>
      </c>
      <c r="E65" s="14">
        <v>6030</v>
      </c>
      <c r="F65" s="26">
        <v>3615.75</v>
      </c>
      <c r="G65" s="14">
        <f t="shared" si="1"/>
        <v>2414.25</v>
      </c>
    </row>
    <row r="66" spans="1:7" ht="15.75" x14ac:dyDescent="0.25">
      <c r="A66" s="15" t="s">
        <v>140</v>
      </c>
      <c r="B66" s="7" t="s">
        <v>88</v>
      </c>
      <c r="C66" s="19">
        <v>101460099</v>
      </c>
      <c r="D66" s="15">
        <v>2012</v>
      </c>
      <c r="E66" s="14">
        <v>1400</v>
      </c>
      <c r="F66" s="26">
        <v>843.05</v>
      </c>
      <c r="G66" s="14">
        <f t="shared" si="1"/>
        <v>556.95000000000005</v>
      </c>
    </row>
    <row r="67" spans="1:7" ht="15.75" x14ac:dyDescent="0.25">
      <c r="A67" s="15" t="s">
        <v>141</v>
      </c>
      <c r="B67" s="7" t="s">
        <v>89</v>
      </c>
      <c r="C67" s="19">
        <v>101480180</v>
      </c>
      <c r="D67" s="15">
        <v>2012</v>
      </c>
      <c r="E67" s="14">
        <v>1674</v>
      </c>
      <c r="F67" s="26">
        <v>1004.0500000000003</v>
      </c>
      <c r="G67" s="14">
        <f t="shared" si="1"/>
        <v>669.9499999999997</v>
      </c>
    </row>
    <row r="68" spans="1:7" ht="15.75" x14ac:dyDescent="0.25">
      <c r="A68" s="15" t="s">
        <v>142</v>
      </c>
      <c r="B68" s="7" t="s">
        <v>90</v>
      </c>
      <c r="C68" s="19">
        <v>101480181</v>
      </c>
      <c r="D68" s="15">
        <v>2012</v>
      </c>
      <c r="E68" s="14">
        <v>1674</v>
      </c>
      <c r="F68" s="26">
        <v>1004.0500000000003</v>
      </c>
      <c r="G68" s="14">
        <f t="shared" si="1"/>
        <v>669.9499999999997</v>
      </c>
    </row>
    <row r="69" spans="1:7" ht="15.75" x14ac:dyDescent="0.25">
      <c r="A69" s="15" t="s">
        <v>143</v>
      </c>
      <c r="B69" s="7" t="s">
        <v>91</v>
      </c>
      <c r="C69" s="19">
        <v>101480182</v>
      </c>
      <c r="D69" s="15">
        <v>2012</v>
      </c>
      <c r="E69" s="14">
        <v>1674</v>
      </c>
      <c r="F69" s="26">
        <v>1004.0500000000003</v>
      </c>
      <c r="G69" s="14">
        <f t="shared" si="1"/>
        <v>669.9499999999997</v>
      </c>
    </row>
    <row r="70" spans="1:7" ht="15.75" x14ac:dyDescent="0.25">
      <c r="A70" s="15" t="s">
        <v>144</v>
      </c>
      <c r="B70" s="7" t="s">
        <v>92</v>
      </c>
      <c r="C70" s="19">
        <v>101480183</v>
      </c>
      <c r="D70" s="15">
        <v>2012</v>
      </c>
      <c r="E70" s="14">
        <v>1242</v>
      </c>
      <c r="F70" s="26">
        <v>741.64999999999975</v>
      </c>
      <c r="G70" s="14">
        <f t="shared" si="1"/>
        <v>500.35000000000025</v>
      </c>
    </row>
    <row r="71" spans="1:7" ht="15.75" x14ac:dyDescent="0.25">
      <c r="A71" s="15" t="s">
        <v>145</v>
      </c>
      <c r="B71" s="7" t="s">
        <v>92</v>
      </c>
      <c r="C71" s="19">
        <v>101480184</v>
      </c>
      <c r="D71" s="15">
        <v>2012</v>
      </c>
      <c r="E71" s="14">
        <v>1242</v>
      </c>
      <c r="F71" s="26">
        <v>741.64999999999975</v>
      </c>
      <c r="G71" s="14">
        <f t="shared" ref="G71:G151" si="2">E71-F71</f>
        <v>500.35000000000025</v>
      </c>
    </row>
    <row r="72" spans="1:7" ht="15.75" x14ac:dyDescent="0.25">
      <c r="A72" s="15" t="s">
        <v>146</v>
      </c>
      <c r="B72" s="7" t="s">
        <v>93</v>
      </c>
      <c r="C72" s="19">
        <v>101480185</v>
      </c>
      <c r="D72" s="15">
        <v>2012</v>
      </c>
      <c r="E72" s="14">
        <v>1247</v>
      </c>
      <c r="F72" s="26">
        <v>745.28999999999974</v>
      </c>
      <c r="G72" s="14">
        <f t="shared" si="2"/>
        <v>501.71000000000026</v>
      </c>
    </row>
    <row r="73" spans="1:7" ht="15.75" x14ac:dyDescent="0.25">
      <c r="A73" s="15" t="s">
        <v>147</v>
      </c>
      <c r="B73" s="7" t="s">
        <v>93</v>
      </c>
      <c r="C73" s="19">
        <v>101480186</v>
      </c>
      <c r="D73" s="15">
        <v>2012</v>
      </c>
      <c r="E73" s="14">
        <v>1247</v>
      </c>
      <c r="F73" s="26">
        <v>745.28999999999974</v>
      </c>
      <c r="G73" s="14">
        <f t="shared" si="2"/>
        <v>501.71000000000026</v>
      </c>
    </row>
    <row r="74" spans="1:7" ht="15.75" x14ac:dyDescent="0.25">
      <c r="A74" s="15" t="s">
        <v>148</v>
      </c>
      <c r="B74" s="7" t="s">
        <v>94</v>
      </c>
      <c r="C74" s="19">
        <v>101480158</v>
      </c>
      <c r="D74" s="15">
        <v>2012</v>
      </c>
      <c r="E74" s="14">
        <v>1540</v>
      </c>
      <c r="F74" s="26">
        <v>938.45</v>
      </c>
      <c r="G74" s="14">
        <f t="shared" si="2"/>
        <v>601.54999999999995</v>
      </c>
    </row>
    <row r="75" spans="1:7" ht="15.75" x14ac:dyDescent="0.25">
      <c r="A75" s="15" t="s">
        <v>149</v>
      </c>
      <c r="B75" s="7" t="s">
        <v>95</v>
      </c>
      <c r="C75" s="19">
        <v>101480159</v>
      </c>
      <c r="D75" s="15">
        <v>2012</v>
      </c>
      <c r="E75" s="14">
        <v>1465</v>
      </c>
      <c r="F75" s="26">
        <v>890.18999999999994</v>
      </c>
      <c r="G75" s="14">
        <f t="shared" si="2"/>
        <v>574.81000000000006</v>
      </c>
    </row>
    <row r="76" spans="1:7" ht="15.75" x14ac:dyDescent="0.25">
      <c r="A76" s="15" t="s">
        <v>150</v>
      </c>
      <c r="B76" s="7" t="s">
        <v>96</v>
      </c>
      <c r="C76" s="19">
        <v>101480156</v>
      </c>
      <c r="D76" s="15">
        <v>2012</v>
      </c>
      <c r="E76" s="14">
        <v>1544</v>
      </c>
      <c r="F76" s="26">
        <v>977.85000000000025</v>
      </c>
      <c r="G76" s="14">
        <f t="shared" si="2"/>
        <v>566.14999999999975</v>
      </c>
    </row>
    <row r="77" spans="1:7" ht="15.75" x14ac:dyDescent="0.25">
      <c r="A77" s="15" t="s">
        <v>151</v>
      </c>
      <c r="B77" s="7" t="s">
        <v>96</v>
      </c>
      <c r="C77" s="19">
        <v>101480157</v>
      </c>
      <c r="D77" s="15">
        <v>2012</v>
      </c>
      <c r="E77" s="14">
        <v>1544</v>
      </c>
      <c r="F77" s="26">
        <v>977.85000000000025</v>
      </c>
      <c r="G77" s="14">
        <f t="shared" si="2"/>
        <v>566.14999999999975</v>
      </c>
    </row>
    <row r="78" spans="1:7" ht="15.75" x14ac:dyDescent="0.25">
      <c r="A78" s="15" t="s">
        <v>152</v>
      </c>
      <c r="B78" s="7" t="s">
        <v>97</v>
      </c>
      <c r="C78" s="19">
        <v>101450003</v>
      </c>
      <c r="D78" s="15">
        <v>2012</v>
      </c>
      <c r="E78" s="14">
        <v>1177</v>
      </c>
      <c r="F78" s="26">
        <v>718.58999999999969</v>
      </c>
      <c r="G78" s="14">
        <f t="shared" si="2"/>
        <v>458.41000000000031</v>
      </c>
    </row>
    <row r="79" spans="1:7" ht="15.75" x14ac:dyDescent="0.25">
      <c r="A79" s="15" t="s">
        <v>153</v>
      </c>
      <c r="B79" s="7" t="s">
        <v>98</v>
      </c>
      <c r="C79" s="19">
        <v>101470005</v>
      </c>
      <c r="D79" s="15">
        <v>2012</v>
      </c>
      <c r="E79" s="14">
        <v>7695</v>
      </c>
      <c r="F79" s="26">
        <v>4680.99</v>
      </c>
      <c r="G79" s="14">
        <f t="shared" si="2"/>
        <v>3014.01</v>
      </c>
    </row>
    <row r="80" spans="1:7" ht="15.75" x14ac:dyDescent="0.25">
      <c r="A80" s="15" t="s">
        <v>154</v>
      </c>
      <c r="B80" s="7" t="s">
        <v>99</v>
      </c>
      <c r="C80" s="19">
        <v>101470006</v>
      </c>
      <c r="D80" s="15">
        <v>2012</v>
      </c>
      <c r="E80" s="14">
        <v>24700</v>
      </c>
      <c r="F80" s="26">
        <v>15027.449999999999</v>
      </c>
      <c r="G80" s="14">
        <f t="shared" si="2"/>
        <v>9672.5500000000011</v>
      </c>
    </row>
    <row r="81" spans="1:7" ht="15.75" x14ac:dyDescent="0.25">
      <c r="A81" s="15" t="s">
        <v>155</v>
      </c>
      <c r="B81" s="7" t="s">
        <v>100</v>
      </c>
      <c r="C81" s="19">
        <v>101470007</v>
      </c>
      <c r="D81" s="15">
        <v>2012</v>
      </c>
      <c r="E81" s="14">
        <v>2275</v>
      </c>
      <c r="F81" s="26">
        <v>1385.4400000000007</v>
      </c>
      <c r="G81" s="14">
        <f t="shared" si="2"/>
        <v>889.55999999999926</v>
      </c>
    </row>
    <row r="82" spans="1:7" ht="15.75" x14ac:dyDescent="0.25">
      <c r="A82" s="15" t="s">
        <v>156</v>
      </c>
      <c r="B82" s="7" t="s">
        <v>101</v>
      </c>
      <c r="C82" s="19">
        <v>101480161</v>
      </c>
      <c r="D82" s="15">
        <v>2012</v>
      </c>
      <c r="E82" s="14">
        <v>9800</v>
      </c>
      <c r="F82" s="26">
        <v>6210.0500000000011</v>
      </c>
      <c r="G82" s="14">
        <f t="shared" si="2"/>
        <v>3589.9499999999989</v>
      </c>
    </row>
    <row r="83" spans="1:7" ht="15.75" x14ac:dyDescent="0.25">
      <c r="A83" s="15" t="s">
        <v>157</v>
      </c>
      <c r="B83" s="7" t="s">
        <v>102</v>
      </c>
      <c r="C83" s="19">
        <v>101480162</v>
      </c>
      <c r="D83" s="15">
        <v>2012</v>
      </c>
      <c r="E83" s="14">
        <v>2400</v>
      </c>
      <c r="F83" s="26">
        <v>1520</v>
      </c>
      <c r="G83" s="14">
        <f t="shared" si="2"/>
        <v>880</v>
      </c>
    </row>
    <row r="84" spans="1:7" ht="15.75" x14ac:dyDescent="0.25">
      <c r="A84" s="15" t="s">
        <v>158</v>
      </c>
      <c r="B84" s="7" t="s">
        <v>103</v>
      </c>
      <c r="C84" s="19">
        <v>101480163</v>
      </c>
      <c r="D84" s="15">
        <v>2012</v>
      </c>
      <c r="E84" s="14">
        <v>7600</v>
      </c>
      <c r="F84" s="26">
        <v>4809.9499999999989</v>
      </c>
      <c r="G84" s="14">
        <f t="shared" si="2"/>
        <v>2790.0500000000011</v>
      </c>
    </row>
    <row r="85" spans="1:7" ht="31.5" x14ac:dyDescent="0.25">
      <c r="A85" s="15" t="s">
        <v>159</v>
      </c>
      <c r="B85" s="7" t="s">
        <v>104</v>
      </c>
      <c r="C85" s="19">
        <v>101460079</v>
      </c>
      <c r="D85" s="15">
        <v>2012</v>
      </c>
      <c r="E85" s="14">
        <v>6030</v>
      </c>
      <c r="F85" s="26">
        <v>3816.75</v>
      </c>
      <c r="G85" s="14">
        <f t="shared" si="2"/>
        <v>2213.25</v>
      </c>
    </row>
    <row r="86" spans="1:7" ht="15.75" x14ac:dyDescent="0.25">
      <c r="A86" s="15" t="s">
        <v>160</v>
      </c>
      <c r="B86" s="7" t="s">
        <v>105</v>
      </c>
      <c r="C86" s="19">
        <v>101460080</v>
      </c>
      <c r="D86" s="15">
        <v>2012</v>
      </c>
      <c r="E86" s="14">
        <v>1400</v>
      </c>
      <c r="F86" s="26">
        <v>890.05</v>
      </c>
      <c r="G86" s="14">
        <f t="shared" si="2"/>
        <v>509.95000000000005</v>
      </c>
    </row>
    <row r="87" spans="1:7" ht="31.5" x14ac:dyDescent="0.25">
      <c r="A87" s="15" t="s">
        <v>161</v>
      </c>
      <c r="B87" s="7" t="s">
        <v>106</v>
      </c>
      <c r="C87" s="19">
        <v>101480164</v>
      </c>
      <c r="D87" s="15">
        <v>2012</v>
      </c>
      <c r="E87" s="14">
        <v>1900</v>
      </c>
      <c r="F87" s="26">
        <v>1204.45</v>
      </c>
      <c r="G87" s="14">
        <f t="shared" si="2"/>
        <v>695.55</v>
      </c>
    </row>
    <row r="88" spans="1:7" ht="15.75" x14ac:dyDescent="0.25">
      <c r="A88" s="15" t="s">
        <v>162</v>
      </c>
      <c r="B88" s="7" t="s">
        <v>107</v>
      </c>
      <c r="C88" s="19">
        <v>101470002</v>
      </c>
      <c r="D88" s="15">
        <v>1981</v>
      </c>
      <c r="E88" s="14">
        <v>417</v>
      </c>
      <c r="F88" s="26">
        <v>417</v>
      </c>
      <c r="G88" s="14">
        <f t="shared" si="2"/>
        <v>0</v>
      </c>
    </row>
    <row r="89" spans="1:7" ht="15.75" x14ac:dyDescent="0.25">
      <c r="A89" s="15" t="s">
        <v>163</v>
      </c>
      <c r="B89" s="7" t="s">
        <v>108</v>
      </c>
      <c r="C89" s="19">
        <v>101480010</v>
      </c>
      <c r="D89" s="15">
        <v>2008</v>
      </c>
      <c r="E89" s="14">
        <v>2200</v>
      </c>
      <c r="F89" s="26">
        <v>2200</v>
      </c>
      <c r="G89" s="14">
        <f t="shared" si="2"/>
        <v>0</v>
      </c>
    </row>
    <row r="90" spans="1:7" ht="31.5" x14ac:dyDescent="0.25">
      <c r="A90" s="15" t="s">
        <v>164</v>
      </c>
      <c r="B90" s="7" t="s">
        <v>109</v>
      </c>
      <c r="C90" s="19">
        <v>101480133</v>
      </c>
      <c r="D90" s="15">
        <v>2009</v>
      </c>
      <c r="E90" s="14">
        <v>1220</v>
      </c>
      <c r="F90" s="26">
        <v>1208.55</v>
      </c>
      <c r="G90" s="14">
        <f t="shared" si="2"/>
        <v>11.450000000000045</v>
      </c>
    </row>
    <row r="91" spans="1:7" ht="15.75" x14ac:dyDescent="0.25">
      <c r="A91" s="15" t="s">
        <v>165</v>
      </c>
      <c r="B91" s="7" t="s">
        <v>110</v>
      </c>
      <c r="C91" s="19">
        <v>101480147</v>
      </c>
      <c r="D91" s="15">
        <v>2011</v>
      </c>
      <c r="E91" s="14">
        <v>1780</v>
      </c>
      <c r="F91" s="26">
        <v>1262.45</v>
      </c>
      <c r="G91" s="14">
        <f t="shared" si="2"/>
        <v>517.54999999999995</v>
      </c>
    </row>
    <row r="92" spans="1:7" ht="15.75" x14ac:dyDescent="0.25">
      <c r="A92" s="15" t="s">
        <v>166</v>
      </c>
      <c r="B92" s="7" t="s">
        <v>110</v>
      </c>
      <c r="C92" s="19">
        <v>101480148</v>
      </c>
      <c r="D92" s="15">
        <v>2011</v>
      </c>
      <c r="E92" s="14">
        <v>1780</v>
      </c>
      <c r="F92" s="26">
        <v>1262.45</v>
      </c>
      <c r="G92" s="14">
        <f t="shared" si="2"/>
        <v>517.54999999999995</v>
      </c>
    </row>
    <row r="93" spans="1:7" ht="31.5" x14ac:dyDescent="0.25">
      <c r="A93" s="15" t="s">
        <v>167</v>
      </c>
      <c r="B93" s="7" t="s">
        <v>111</v>
      </c>
      <c r="C93" s="19">
        <v>101460071</v>
      </c>
      <c r="D93" s="15">
        <v>2011</v>
      </c>
      <c r="E93" s="14">
        <v>6364</v>
      </c>
      <c r="F93" s="26">
        <v>4506.2500000000009</v>
      </c>
      <c r="G93" s="14">
        <f t="shared" si="2"/>
        <v>1857.7499999999991</v>
      </c>
    </row>
    <row r="94" spans="1:7" ht="31.5" x14ac:dyDescent="0.25">
      <c r="A94" s="15" t="s">
        <v>168</v>
      </c>
      <c r="B94" s="7" t="s">
        <v>112</v>
      </c>
      <c r="C94" s="19">
        <v>101460072</v>
      </c>
      <c r="D94" s="15">
        <v>2011</v>
      </c>
      <c r="E94" s="14">
        <v>6800</v>
      </c>
      <c r="F94" s="26">
        <v>4820.0500000000011</v>
      </c>
      <c r="G94" s="14">
        <f t="shared" si="2"/>
        <v>1979.9499999999989</v>
      </c>
    </row>
    <row r="95" spans="1:7" ht="31.5" x14ac:dyDescent="0.25">
      <c r="A95" s="15" t="s">
        <v>169</v>
      </c>
      <c r="B95" s="7" t="s">
        <v>112</v>
      </c>
      <c r="C95" s="19">
        <v>101460073</v>
      </c>
      <c r="D95" s="15">
        <v>2011</v>
      </c>
      <c r="E95" s="14">
        <v>6800</v>
      </c>
      <c r="F95" s="26">
        <v>4820.0500000000011</v>
      </c>
      <c r="G95" s="14">
        <f t="shared" si="2"/>
        <v>1979.9499999999989</v>
      </c>
    </row>
    <row r="96" spans="1:7" ht="31.5" x14ac:dyDescent="0.25">
      <c r="A96" s="15" t="s">
        <v>170</v>
      </c>
      <c r="B96" s="7" t="s">
        <v>112</v>
      </c>
      <c r="C96" s="19">
        <v>101460074</v>
      </c>
      <c r="D96" s="15">
        <v>2011</v>
      </c>
      <c r="E96" s="14">
        <v>6800</v>
      </c>
      <c r="F96" s="26">
        <v>4820.0500000000011</v>
      </c>
      <c r="G96" s="14">
        <f t="shared" si="2"/>
        <v>1979.9499999999989</v>
      </c>
    </row>
    <row r="97" spans="1:7" ht="31.5" x14ac:dyDescent="0.25">
      <c r="A97" s="15" t="s">
        <v>171</v>
      </c>
      <c r="B97" s="7" t="s">
        <v>112</v>
      </c>
      <c r="C97" s="19">
        <v>101460075</v>
      </c>
      <c r="D97" s="15">
        <v>2011</v>
      </c>
      <c r="E97" s="14">
        <v>6800</v>
      </c>
      <c r="F97" s="26">
        <v>4820.0500000000011</v>
      </c>
      <c r="G97" s="14">
        <f t="shared" si="2"/>
        <v>1979.9499999999989</v>
      </c>
    </row>
    <row r="98" spans="1:7" ht="31.5" x14ac:dyDescent="0.25">
      <c r="A98" s="15" t="s">
        <v>172</v>
      </c>
      <c r="B98" s="7" t="s">
        <v>113</v>
      </c>
      <c r="C98" s="19">
        <v>101460076</v>
      </c>
      <c r="D98" s="15">
        <v>2011</v>
      </c>
      <c r="E98" s="14">
        <v>5400</v>
      </c>
      <c r="F98" s="26">
        <v>3825</v>
      </c>
      <c r="G98" s="14">
        <f t="shared" si="2"/>
        <v>1575</v>
      </c>
    </row>
    <row r="99" spans="1:7" ht="31.5" x14ac:dyDescent="0.25">
      <c r="A99" s="15" t="s">
        <v>173</v>
      </c>
      <c r="B99" s="7" t="s">
        <v>113</v>
      </c>
      <c r="C99" s="19">
        <v>101460077</v>
      </c>
      <c r="D99" s="15">
        <v>2011</v>
      </c>
      <c r="E99" s="14">
        <v>5400</v>
      </c>
      <c r="F99" s="26">
        <v>3825</v>
      </c>
      <c r="G99" s="14">
        <f t="shared" si="2"/>
        <v>1575</v>
      </c>
    </row>
    <row r="100" spans="1:7" ht="15.75" x14ac:dyDescent="0.25">
      <c r="A100" s="15" t="s">
        <v>174</v>
      </c>
      <c r="B100" s="7" t="s">
        <v>114</v>
      </c>
      <c r="C100" s="19">
        <v>101480165</v>
      </c>
      <c r="D100" s="15">
        <v>2012</v>
      </c>
      <c r="E100" s="14">
        <v>3783</v>
      </c>
      <c r="F100" s="26">
        <v>2494.5899999999992</v>
      </c>
      <c r="G100" s="14">
        <f t="shared" si="2"/>
        <v>1288.4100000000008</v>
      </c>
    </row>
    <row r="101" spans="1:7" ht="15.75" x14ac:dyDescent="0.25">
      <c r="A101" s="15" t="s">
        <v>175</v>
      </c>
      <c r="B101" s="7" t="s">
        <v>115</v>
      </c>
      <c r="C101" s="19">
        <v>101460112</v>
      </c>
      <c r="D101" s="15">
        <v>2015</v>
      </c>
      <c r="E101" s="14">
        <v>12432</v>
      </c>
      <c r="F101" s="26">
        <v>3936.8000000000011</v>
      </c>
      <c r="G101" s="14">
        <f t="shared" si="2"/>
        <v>8495.1999999999989</v>
      </c>
    </row>
    <row r="102" spans="1:7" ht="31.5" x14ac:dyDescent="0.25">
      <c r="A102" s="15" t="s">
        <v>176</v>
      </c>
      <c r="B102" s="7" t="s">
        <v>116</v>
      </c>
      <c r="C102" s="19">
        <v>101480210</v>
      </c>
      <c r="D102" s="15">
        <v>2015</v>
      </c>
      <c r="E102" s="14">
        <v>4785</v>
      </c>
      <c r="F102" s="26">
        <v>1475.4800000000005</v>
      </c>
      <c r="G102" s="14">
        <f t="shared" si="2"/>
        <v>3309.5199999999995</v>
      </c>
    </row>
    <row r="103" spans="1:7" ht="31.5" x14ac:dyDescent="0.25">
      <c r="A103" s="15" t="s">
        <v>177</v>
      </c>
      <c r="B103" s="7" t="s">
        <v>117</v>
      </c>
      <c r="C103" s="19">
        <v>101480211</v>
      </c>
      <c r="D103" s="15">
        <v>2015</v>
      </c>
      <c r="E103" s="14">
        <v>13656</v>
      </c>
      <c r="F103" s="26">
        <v>4210.6000000000004</v>
      </c>
      <c r="G103" s="14">
        <f t="shared" si="2"/>
        <v>9445.4</v>
      </c>
    </row>
    <row r="104" spans="1:7" ht="15.75" x14ac:dyDescent="0.25">
      <c r="A104" s="15" t="s">
        <v>178</v>
      </c>
      <c r="B104" s="7" t="s">
        <v>118</v>
      </c>
      <c r="C104" s="19">
        <v>101480212</v>
      </c>
      <c r="D104" s="15">
        <v>2015</v>
      </c>
      <c r="E104" s="14">
        <v>5100</v>
      </c>
      <c r="F104" s="26">
        <v>1572.5</v>
      </c>
      <c r="G104" s="14">
        <f t="shared" si="2"/>
        <v>3527.5</v>
      </c>
    </row>
    <row r="105" spans="1:7" ht="15.75" x14ac:dyDescent="0.25">
      <c r="A105" s="15" t="s">
        <v>179</v>
      </c>
      <c r="B105" s="7" t="s">
        <v>118</v>
      </c>
      <c r="C105" s="19">
        <v>101480213</v>
      </c>
      <c r="D105" s="15">
        <v>2015</v>
      </c>
      <c r="E105" s="14">
        <v>5100</v>
      </c>
      <c r="F105" s="26">
        <v>1572.5</v>
      </c>
      <c r="G105" s="14">
        <f t="shared" si="2"/>
        <v>3527.5</v>
      </c>
    </row>
    <row r="106" spans="1:7" ht="15.75" x14ac:dyDescent="0.25">
      <c r="A106" s="15" t="s">
        <v>180</v>
      </c>
      <c r="B106" s="7" t="s">
        <v>118</v>
      </c>
      <c r="C106" s="19">
        <v>101480214</v>
      </c>
      <c r="D106" s="15">
        <v>2015</v>
      </c>
      <c r="E106" s="14">
        <v>5100</v>
      </c>
      <c r="F106" s="26">
        <v>1572.5</v>
      </c>
      <c r="G106" s="14">
        <f t="shared" si="2"/>
        <v>3527.5</v>
      </c>
    </row>
    <row r="107" spans="1:7" ht="15.75" x14ac:dyDescent="0.25">
      <c r="A107" s="15" t="s">
        <v>181</v>
      </c>
      <c r="B107" s="7" t="s">
        <v>119</v>
      </c>
      <c r="C107" s="19">
        <v>101480215</v>
      </c>
      <c r="D107" s="15">
        <v>2015</v>
      </c>
      <c r="E107" s="14">
        <v>29922</v>
      </c>
      <c r="F107" s="26">
        <v>9225.9500000000007</v>
      </c>
      <c r="G107" s="14">
        <f t="shared" si="2"/>
        <v>20696.05</v>
      </c>
    </row>
    <row r="108" spans="1:7" ht="15.75" x14ac:dyDescent="0.25">
      <c r="A108" s="15" t="s">
        <v>182</v>
      </c>
      <c r="B108" s="7" t="s">
        <v>120</v>
      </c>
      <c r="C108" s="19">
        <v>101460113</v>
      </c>
      <c r="D108" s="15">
        <v>2015</v>
      </c>
      <c r="E108" s="14">
        <v>2668</v>
      </c>
      <c r="F108" s="26">
        <v>822.59000000000015</v>
      </c>
      <c r="G108" s="14">
        <f t="shared" si="2"/>
        <v>1845.4099999999999</v>
      </c>
    </row>
    <row r="109" spans="1:7" ht="15.75" x14ac:dyDescent="0.25">
      <c r="A109" s="15" t="s">
        <v>183</v>
      </c>
      <c r="B109" s="7" t="s">
        <v>121</v>
      </c>
      <c r="C109" s="19">
        <v>101480216</v>
      </c>
      <c r="D109" s="15">
        <v>2015</v>
      </c>
      <c r="E109" s="14">
        <v>4432</v>
      </c>
      <c r="F109" s="26">
        <v>1366.4899999999996</v>
      </c>
      <c r="G109" s="14">
        <f t="shared" si="2"/>
        <v>3065.51</v>
      </c>
    </row>
    <row r="110" spans="1:7" ht="15.75" x14ac:dyDescent="0.25">
      <c r="A110" s="15" t="s">
        <v>184</v>
      </c>
      <c r="B110" s="7" t="s">
        <v>122</v>
      </c>
      <c r="C110" s="19">
        <v>101480217</v>
      </c>
      <c r="D110" s="15">
        <v>2015</v>
      </c>
      <c r="E110" s="14">
        <v>5500</v>
      </c>
      <c r="F110" s="26">
        <v>1695.79</v>
      </c>
      <c r="G110" s="14">
        <f t="shared" si="2"/>
        <v>3804.21</v>
      </c>
    </row>
    <row r="111" spans="1:7" ht="78.75" x14ac:dyDescent="0.25">
      <c r="A111" s="15" t="s">
        <v>185</v>
      </c>
      <c r="B111" s="7" t="s">
        <v>123</v>
      </c>
      <c r="C111" s="19">
        <v>101460114</v>
      </c>
      <c r="D111" s="15">
        <v>2016</v>
      </c>
      <c r="E111" s="14">
        <v>12000</v>
      </c>
      <c r="F111" s="26">
        <v>3000</v>
      </c>
      <c r="G111" s="14">
        <f t="shared" si="2"/>
        <v>9000</v>
      </c>
    </row>
    <row r="112" spans="1:7" ht="15.75" x14ac:dyDescent="0.25">
      <c r="A112" s="15" t="s">
        <v>186</v>
      </c>
      <c r="B112" s="7" t="s">
        <v>124</v>
      </c>
      <c r="C112" s="19">
        <v>101480219</v>
      </c>
      <c r="D112" s="15">
        <v>2016</v>
      </c>
      <c r="E112" s="14">
        <v>6378</v>
      </c>
      <c r="F112" s="26">
        <v>1275.6000000000001</v>
      </c>
      <c r="G112" s="14">
        <f t="shared" si="2"/>
        <v>5102.3999999999996</v>
      </c>
    </row>
    <row r="113" spans="1:7" ht="15.75" x14ac:dyDescent="0.25">
      <c r="A113" s="15" t="s">
        <v>187</v>
      </c>
      <c r="B113" s="7" t="s">
        <v>125</v>
      </c>
      <c r="C113" s="19">
        <v>101480220</v>
      </c>
      <c r="D113" s="15">
        <v>2016</v>
      </c>
      <c r="E113" s="14">
        <v>25928</v>
      </c>
      <c r="F113" s="26">
        <v>5185.5999999999995</v>
      </c>
      <c r="G113" s="14">
        <f t="shared" si="2"/>
        <v>20742.400000000001</v>
      </c>
    </row>
    <row r="114" spans="1:7" ht="31.5" x14ac:dyDescent="0.25">
      <c r="A114" s="15" t="s">
        <v>188</v>
      </c>
      <c r="B114" s="7" t="s">
        <v>126</v>
      </c>
      <c r="C114" s="19">
        <v>101480221</v>
      </c>
      <c r="D114" s="15">
        <v>2016</v>
      </c>
      <c r="E114" s="14">
        <v>6050</v>
      </c>
      <c r="F114" s="26">
        <v>1210</v>
      </c>
      <c r="G114" s="14">
        <f t="shared" si="2"/>
        <v>4840</v>
      </c>
    </row>
    <row r="115" spans="1:7" ht="63" x14ac:dyDescent="0.25">
      <c r="A115" s="15" t="s">
        <v>189</v>
      </c>
      <c r="B115" s="7" t="s">
        <v>127</v>
      </c>
      <c r="C115" s="19">
        <v>101480222</v>
      </c>
      <c r="D115" s="15">
        <v>2017</v>
      </c>
      <c r="E115" s="14">
        <v>24095</v>
      </c>
      <c r="F115" s="26">
        <v>3614.28</v>
      </c>
      <c r="G115" s="14">
        <f t="shared" si="2"/>
        <v>20480.72</v>
      </c>
    </row>
    <row r="116" spans="1:7" ht="15.75" x14ac:dyDescent="0.25">
      <c r="A116" s="15" t="s">
        <v>190</v>
      </c>
      <c r="B116" s="7" t="s">
        <v>128</v>
      </c>
      <c r="C116" s="19">
        <v>101450004</v>
      </c>
      <c r="D116" s="15">
        <v>2017</v>
      </c>
      <c r="E116" s="14">
        <v>7870</v>
      </c>
      <c r="F116" s="26">
        <v>1180.5</v>
      </c>
      <c r="G116" s="14">
        <f t="shared" si="2"/>
        <v>6689.5</v>
      </c>
    </row>
    <row r="117" spans="1:7" ht="15.75" x14ac:dyDescent="0.25">
      <c r="A117" s="15" t="s">
        <v>535</v>
      </c>
      <c r="B117" s="7" t="s">
        <v>536</v>
      </c>
      <c r="C117" s="19">
        <v>101480224</v>
      </c>
      <c r="D117" s="15">
        <v>2017</v>
      </c>
      <c r="E117" s="14">
        <v>28265</v>
      </c>
      <c r="F117" s="26">
        <v>3062.06</v>
      </c>
      <c r="G117" s="14">
        <f t="shared" si="2"/>
        <v>25202.94</v>
      </c>
    </row>
    <row r="118" spans="1:7" ht="15.75" x14ac:dyDescent="0.25">
      <c r="A118" s="15" t="s">
        <v>559</v>
      </c>
      <c r="B118" s="7" t="s">
        <v>547</v>
      </c>
      <c r="C118" s="19">
        <v>101480226</v>
      </c>
      <c r="D118" s="15">
        <v>2018</v>
      </c>
      <c r="E118" s="14">
        <v>34000</v>
      </c>
      <c r="F118" s="26">
        <v>1983.33</v>
      </c>
      <c r="G118" s="14">
        <f t="shared" si="2"/>
        <v>32016.67</v>
      </c>
    </row>
    <row r="119" spans="1:7" ht="31.5" x14ac:dyDescent="0.25">
      <c r="A119" s="15" t="s">
        <v>560</v>
      </c>
      <c r="B119" s="7" t="s">
        <v>548</v>
      </c>
      <c r="C119" s="19">
        <v>101480228</v>
      </c>
      <c r="D119" s="15">
        <v>2018</v>
      </c>
      <c r="E119" s="14">
        <v>16500</v>
      </c>
      <c r="F119" s="26">
        <v>962.5</v>
      </c>
      <c r="G119" s="14">
        <f t="shared" si="2"/>
        <v>15537.5</v>
      </c>
    </row>
    <row r="120" spans="1:7" ht="15.75" x14ac:dyDescent="0.25">
      <c r="A120" s="15" t="s">
        <v>561</v>
      </c>
      <c r="B120" s="7" t="s">
        <v>549</v>
      </c>
      <c r="C120" s="19">
        <v>101480230</v>
      </c>
      <c r="D120" s="15">
        <v>2018</v>
      </c>
      <c r="E120" s="14">
        <v>17400</v>
      </c>
      <c r="F120" s="26">
        <v>1015</v>
      </c>
      <c r="G120" s="14">
        <f t="shared" si="2"/>
        <v>16385</v>
      </c>
    </row>
    <row r="121" spans="1:7" ht="110.25" x14ac:dyDescent="0.25">
      <c r="A121" s="15" t="s">
        <v>562</v>
      </c>
      <c r="B121" s="7" t="s">
        <v>550</v>
      </c>
      <c r="C121" s="19">
        <v>101460131</v>
      </c>
      <c r="D121" s="15">
        <v>2018</v>
      </c>
      <c r="E121" s="14">
        <v>18050</v>
      </c>
      <c r="F121" s="26">
        <v>1052.92</v>
      </c>
      <c r="G121" s="14">
        <f t="shared" si="2"/>
        <v>16997.080000000002</v>
      </c>
    </row>
    <row r="122" spans="1:7" ht="94.5" x14ac:dyDescent="0.25">
      <c r="A122" s="15" t="s">
        <v>563</v>
      </c>
      <c r="B122" s="7" t="s">
        <v>551</v>
      </c>
      <c r="C122" s="19">
        <v>101460132</v>
      </c>
      <c r="D122" s="15">
        <v>2018</v>
      </c>
      <c r="E122" s="14">
        <v>13925</v>
      </c>
      <c r="F122" s="26">
        <v>812.3</v>
      </c>
      <c r="G122" s="14">
        <f t="shared" si="2"/>
        <v>13112.7</v>
      </c>
    </row>
    <row r="123" spans="1:7" ht="15.75" x14ac:dyDescent="0.25">
      <c r="A123" s="15" t="s">
        <v>564</v>
      </c>
      <c r="B123" s="7" t="s">
        <v>552</v>
      </c>
      <c r="C123" s="19">
        <v>101480231</v>
      </c>
      <c r="D123" s="15">
        <v>2018</v>
      </c>
      <c r="E123" s="14">
        <v>6730</v>
      </c>
      <c r="F123" s="26">
        <v>392.58</v>
      </c>
      <c r="G123" s="14">
        <f t="shared" si="2"/>
        <v>6337.42</v>
      </c>
    </row>
    <row r="124" spans="1:7" ht="31.5" x14ac:dyDescent="0.25">
      <c r="A124" s="15" t="s">
        <v>565</v>
      </c>
      <c r="B124" s="7" t="s">
        <v>548</v>
      </c>
      <c r="C124" s="19">
        <v>101480229</v>
      </c>
      <c r="D124" s="15">
        <v>2018</v>
      </c>
      <c r="E124" s="14">
        <v>16500</v>
      </c>
      <c r="F124" s="26">
        <v>962.5</v>
      </c>
      <c r="G124" s="14">
        <f t="shared" si="2"/>
        <v>15537.5</v>
      </c>
    </row>
    <row r="125" spans="1:7" ht="15.75" x14ac:dyDescent="0.25">
      <c r="A125" s="15" t="s">
        <v>566</v>
      </c>
      <c r="B125" s="7" t="s">
        <v>547</v>
      </c>
      <c r="C125" s="19">
        <v>101480227</v>
      </c>
      <c r="D125" s="15">
        <v>2018</v>
      </c>
      <c r="E125" s="14">
        <v>34000</v>
      </c>
      <c r="F125" s="26">
        <v>1983.33</v>
      </c>
      <c r="G125" s="14">
        <f t="shared" si="2"/>
        <v>32016.67</v>
      </c>
    </row>
    <row r="126" spans="1:7" ht="78.75" x14ac:dyDescent="0.25">
      <c r="A126" s="15" t="s">
        <v>567</v>
      </c>
      <c r="B126" s="7" t="s">
        <v>553</v>
      </c>
      <c r="C126" s="19">
        <v>101460133</v>
      </c>
      <c r="D126" s="15">
        <v>2018</v>
      </c>
      <c r="E126" s="14">
        <v>13925</v>
      </c>
      <c r="F126" s="26">
        <v>761.47</v>
      </c>
      <c r="G126" s="14">
        <f t="shared" si="2"/>
        <v>13163.53</v>
      </c>
    </row>
    <row r="127" spans="1:7" ht="31.5" x14ac:dyDescent="0.25">
      <c r="A127" s="15" t="s">
        <v>568</v>
      </c>
      <c r="B127" s="7" t="s">
        <v>554</v>
      </c>
      <c r="C127" s="19">
        <v>101480232</v>
      </c>
      <c r="D127" s="15">
        <v>2018</v>
      </c>
      <c r="E127" s="14">
        <v>34000</v>
      </c>
      <c r="F127" s="26">
        <v>1700</v>
      </c>
      <c r="G127" s="14">
        <f t="shared" si="2"/>
        <v>32300</v>
      </c>
    </row>
    <row r="128" spans="1:7" ht="31.5" x14ac:dyDescent="0.25">
      <c r="A128" s="15" t="s">
        <v>569</v>
      </c>
      <c r="B128" s="7" t="s">
        <v>555</v>
      </c>
      <c r="C128" s="19">
        <v>101480233</v>
      </c>
      <c r="D128" s="15">
        <v>2018</v>
      </c>
      <c r="E128" s="14">
        <v>16500</v>
      </c>
      <c r="F128" s="26">
        <v>825</v>
      </c>
      <c r="G128" s="14">
        <f t="shared" si="2"/>
        <v>15675</v>
      </c>
    </row>
    <row r="129" spans="1:7" ht="63" x14ac:dyDescent="0.25">
      <c r="A129" s="15" t="s">
        <v>570</v>
      </c>
      <c r="B129" s="7" t="s">
        <v>556</v>
      </c>
      <c r="C129" s="19">
        <v>101460134</v>
      </c>
      <c r="D129" s="15">
        <v>2018</v>
      </c>
      <c r="E129" s="14">
        <v>13000</v>
      </c>
      <c r="F129" s="26">
        <v>650</v>
      </c>
      <c r="G129" s="14">
        <f t="shared" si="2"/>
        <v>12350</v>
      </c>
    </row>
    <row r="130" spans="1:7" ht="15.75" x14ac:dyDescent="0.25">
      <c r="A130" s="15" t="s">
        <v>571</v>
      </c>
      <c r="B130" s="7" t="s">
        <v>557</v>
      </c>
      <c r="C130" s="19">
        <v>101480235</v>
      </c>
      <c r="D130" s="15">
        <v>2018</v>
      </c>
      <c r="E130" s="14">
        <v>19890</v>
      </c>
      <c r="F130" s="26">
        <v>828.75</v>
      </c>
      <c r="G130" s="14">
        <f t="shared" si="2"/>
        <v>19061.25</v>
      </c>
    </row>
    <row r="131" spans="1:7" ht="15.75" x14ac:dyDescent="0.25">
      <c r="A131" s="15" t="s">
        <v>572</v>
      </c>
      <c r="B131" s="7" t="s">
        <v>557</v>
      </c>
      <c r="C131" s="19">
        <v>101480236</v>
      </c>
      <c r="D131" s="15">
        <v>2018</v>
      </c>
      <c r="E131" s="14">
        <v>19890</v>
      </c>
      <c r="F131" s="26">
        <v>828.75</v>
      </c>
      <c r="G131" s="14">
        <f t="shared" si="2"/>
        <v>19061.25</v>
      </c>
    </row>
    <row r="132" spans="1:7" ht="15.75" x14ac:dyDescent="0.25">
      <c r="A132" s="15" t="s">
        <v>573</v>
      </c>
      <c r="B132" s="7" t="s">
        <v>552</v>
      </c>
      <c r="C132" s="19">
        <v>101480234</v>
      </c>
      <c r="D132" s="15">
        <v>2018</v>
      </c>
      <c r="E132" s="14">
        <v>6730</v>
      </c>
      <c r="F132" s="26">
        <v>280.42</v>
      </c>
      <c r="G132" s="14">
        <f t="shared" si="2"/>
        <v>6449.58</v>
      </c>
    </row>
    <row r="133" spans="1:7" ht="15.75" x14ac:dyDescent="0.25">
      <c r="A133" s="15" t="s">
        <v>574</v>
      </c>
      <c r="B133" s="7" t="s">
        <v>558</v>
      </c>
      <c r="C133" s="19">
        <v>101460135</v>
      </c>
      <c r="D133" s="15">
        <v>2018</v>
      </c>
      <c r="E133" s="14">
        <v>18000</v>
      </c>
      <c r="F133" s="26">
        <v>600</v>
      </c>
      <c r="G133" s="14">
        <f t="shared" si="2"/>
        <v>17400</v>
      </c>
    </row>
    <row r="134" spans="1:7" ht="15.75" x14ac:dyDescent="0.25">
      <c r="A134" s="15" t="s">
        <v>575</v>
      </c>
      <c r="B134" s="7" t="s">
        <v>558</v>
      </c>
      <c r="C134" s="19">
        <v>101460136</v>
      </c>
      <c r="D134" s="15">
        <v>2018</v>
      </c>
      <c r="E134" s="14">
        <v>18000</v>
      </c>
      <c r="F134" s="26">
        <v>600</v>
      </c>
      <c r="G134" s="14">
        <f t="shared" si="2"/>
        <v>17400</v>
      </c>
    </row>
    <row r="135" spans="1:7" ht="31.5" x14ac:dyDescent="0.25">
      <c r="A135" s="16" t="s">
        <v>191</v>
      </c>
      <c r="B135" s="18" t="s">
        <v>323</v>
      </c>
      <c r="C135" s="19"/>
      <c r="D135" s="15"/>
      <c r="E135" s="14"/>
      <c r="F135" s="14"/>
      <c r="G135" s="14"/>
    </row>
    <row r="136" spans="1:7" ht="31.5" x14ac:dyDescent="0.25">
      <c r="A136" s="5" t="s">
        <v>243</v>
      </c>
      <c r="B136" s="7" t="s">
        <v>192</v>
      </c>
      <c r="C136" s="13">
        <v>101480206</v>
      </c>
      <c r="D136" s="15">
        <v>2014</v>
      </c>
      <c r="E136" s="14">
        <v>5075</v>
      </c>
      <c r="F136" s="14">
        <v>2027.3900000000008</v>
      </c>
      <c r="G136" s="14">
        <f t="shared" si="2"/>
        <v>3047.6099999999992</v>
      </c>
    </row>
    <row r="137" spans="1:7" ht="15.75" x14ac:dyDescent="0.25">
      <c r="A137" s="5" t="s">
        <v>244</v>
      </c>
      <c r="B137" s="7" t="s">
        <v>193</v>
      </c>
      <c r="C137" s="13">
        <v>101480106</v>
      </c>
      <c r="D137" s="15">
        <v>2003</v>
      </c>
      <c r="E137" s="14">
        <v>1266</v>
      </c>
      <c r="F137" s="14">
        <v>1266</v>
      </c>
      <c r="G137" s="14">
        <f t="shared" si="2"/>
        <v>0</v>
      </c>
    </row>
    <row r="138" spans="1:7" ht="15.75" x14ac:dyDescent="0.25">
      <c r="A138" s="5" t="s">
        <v>245</v>
      </c>
      <c r="B138" s="7" t="s">
        <v>194</v>
      </c>
      <c r="C138" s="13">
        <v>101480011</v>
      </c>
      <c r="D138" s="15">
        <v>2008</v>
      </c>
      <c r="E138" s="14">
        <v>2300</v>
      </c>
      <c r="F138" s="14">
        <v>2300</v>
      </c>
      <c r="G138" s="14">
        <f t="shared" si="2"/>
        <v>0</v>
      </c>
    </row>
    <row r="139" spans="1:7" ht="15.75" x14ac:dyDescent="0.25">
      <c r="A139" s="5" t="s">
        <v>246</v>
      </c>
      <c r="B139" s="7" t="s">
        <v>195</v>
      </c>
      <c r="C139" s="13">
        <v>101480134</v>
      </c>
      <c r="D139" s="15">
        <v>2010</v>
      </c>
      <c r="E139" s="14">
        <v>908</v>
      </c>
      <c r="F139" s="14">
        <v>731.15000000000032</v>
      </c>
      <c r="G139" s="14">
        <f t="shared" si="2"/>
        <v>176.84999999999968</v>
      </c>
    </row>
    <row r="140" spans="1:7" ht="31.5" x14ac:dyDescent="0.25">
      <c r="A140" s="5" t="s">
        <v>247</v>
      </c>
      <c r="B140" s="7" t="s">
        <v>196</v>
      </c>
      <c r="C140" s="13">
        <v>101480135</v>
      </c>
      <c r="D140" s="15">
        <v>2010</v>
      </c>
      <c r="E140" s="14">
        <v>5000</v>
      </c>
      <c r="F140" s="14">
        <v>4003.0500000000011</v>
      </c>
      <c r="G140" s="14">
        <f t="shared" si="2"/>
        <v>996.94999999999891</v>
      </c>
    </row>
    <row r="141" spans="1:7" ht="15.75" x14ac:dyDescent="0.25">
      <c r="A141" s="5" t="s">
        <v>248</v>
      </c>
      <c r="B141" s="7" t="s">
        <v>197</v>
      </c>
      <c r="C141" s="13">
        <v>101480136</v>
      </c>
      <c r="D141" s="15">
        <v>2010</v>
      </c>
      <c r="E141" s="14">
        <v>2000</v>
      </c>
      <c r="F141" s="14">
        <v>1603.05</v>
      </c>
      <c r="G141" s="14">
        <f t="shared" si="2"/>
        <v>396.95000000000005</v>
      </c>
    </row>
    <row r="142" spans="1:7" ht="15.75" x14ac:dyDescent="0.25">
      <c r="A142" s="5" t="s">
        <v>249</v>
      </c>
      <c r="B142" s="7" t="s">
        <v>198</v>
      </c>
      <c r="C142" s="13">
        <v>101480138</v>
      </c>
      <c r="D142" s="15">
        <v>2011</v>
      </c>
      <c r="E142" s="14">
        <v>2999</v>
      </c>
      <c r="F142" s="14">
        <v>2099.69</v>
      </c>
      <c r="G142" s="14">
        <f t="shared" si="2"/>
        <v>899.31</v>
      </c>
    </row>
    <row r="143" spans="1:7" ht="15.75" x14ac:dyDescent="0.25">
      <c r="A143" s="5" t="s">
        <v>250</v>
      </c>
      <c r="B143" s="7" t="s">
        <v>198</v>
      </c>
      <c r="C143" s="13">
        <v>101480139</v>
      </c>
      <c r="D143" s="15">
        <v>2011</v>
      </c>
      <c r="E143" s="14">
        <v>2999</v>
      </c>
      <c r="F143" s="14">
        <v>2099.69</v>
      </c>
      <c r="G143" s="14">
        <f t="shared" si="2"/>
        <v>899.31</v>
      </c>
    </row>
    <row r="144" spans="1:7" ht="15.75" x14ac:dyDescent="0.25">
      <c r="A144" s="5" t="s">
        <v>251</v>
      </c>
      <c r="B144" s="7" t="s">
        <v>199</v>
      </c>
      <c r="C144" s="13">
        <v>101480137</v>
      </c>
      <c r="D144" s="15">
        <v>2011</v>
      </c>
      <c r="E144" s="14">
        <v>6999</v>
      </c>
      <c r="F144" s="14">
        <v>4896.7899999999972</v>
      </c>
      <c r="G144" s="14">
        <f t="shared" si="2"/>
        <v>2102.2100000000028</v>
      </c>
    </row>
    <row r="145" spans="1:7" ht="15.75" x14ac:dyDescent="0.25">
      <c r="A145" s="5" t="s">
        <v>252</v>
      </c>
      <c r="B145" s="7" t="s">
        <v>200</v>
      </c>
      <c r="C145" s="13">
        <v>101480140</v>
      </c>
      <c r="D145" s="15">
        <v>2011</v>
      </c>
      <c r="E145" s="14">
        <v>9640</v>
      </c>
      <c r="F145" s="14">
        <v>6744.9499999999989</v>
      </c>
      <c r="G145" s="14">
        <f t="shared" si="2"/>
        <v>2895.0500000000011</v>
      </c>
    </row>
    <row r="146" spans="1:7" ht="31.5" x14ac:dyDescent="0.25">
      <c r="A146" s="5" t="s">
        <v>253</v>
      </c>
      <c r="B146" s="7" t="s">
        <v>201</v>
      </c>
      <c r="C146" s="13">
        <v>101480141</v>
      </c>
      <c r="D146" s="15">
        <v>2011</v>
      </c>
      <c r="E146" s="14">
        <v>12050</v>
      </c>
      <c r="F146" s="14">
        <v>8431.3000000000011</v>
      </c>
      <c r="G146" s="14">
        <f t="shared" si="2"/>
        <v>3618.6999999999989</v>
      </c>
    </row>
    <row r="147" spans="1:7" ht="15.75" x14ac:dyDescent="0.25">
      <c r="A147" s="5" t="s">
        <v>254</v>
      </c>
      <c r="B147" s="7" t="s">
        <v>202</v>
      </c>
      <c r="C147" s="13">
        <v>101460069</v>
      </c>
      <c r="D147" s="15">
        <v>2011</v>
      </c>
      <c r="E147" s="14">
        <v>7847</v>
      </c>
      <c r="F147" s="14">
        <v>5259.2900000000018</v>
      </c>
      <c r="G147" s="14">
        <f t="shared" si="2"/>
        <v>2587.7099999999982</v>
      </c>
    </row>
    <row r="148" spans="1:7" ht="15.75" x14ac:dyDescent="0.25">
      <c r="A148" s="5" t="s">
        <v>255</v>
      </c>
      <c r="B148" s="7" t="s">
        <v>203</v>
      </c>
      <c r="C148" s="13">
        <v>101460070</v>
      </c>
      <c r="D148" s="15">
        <v>2011</v>
      </c>
      <c r="E148" s="14">
        <v>2303</v>
      </c>
      <c r="F148" s="14">
        <v>1609.4899999999993</v>
      </c>
      <c r="G148" s="14">
        <f t="shared" si="2"/>
        <v>693.51000000000067</v>
      </c>
    </row>
    <row r="149" spans="1:7" ht="31.5" x14ac:dyDescent="0.25">
      <c r="A149" s="5" t="s">
        <v>256</v>
      </c>
      <c r="B149" s="7" t="s">
        <v>204</v>
      </c>
      <c r="C149" s="13">
        <v>101480145</v>
      </c>
      <c r="D149" s="15">
        <v>2011</v>
      </c>
      <c r="E149" s="14">
        <v>3160</v>
      </c>
      <c r="F149" s="14">
        <v>2208.9499999999998</v>
      </c>
      <c r="G149" s="14">
        <f t="shared" si="2"/>
        <v>951.05000000000018</v>
      </c>
    </row>
    <row r="150" spans="1:7" ht="31.5" x14ac:dyDescent="0.25">
      <c r="A150" s="5" t="s">
        <v>257</v>
      </c>
      <c r="B150" s="7" t="s">
        <v>205</v>
      </c>
      <c r="C150" s="13">
        <v>101480146</v>
      </c>
      <c r="D150" s="15">
        <v>2011</v>
      </c>
      <c r="E150" s="14">
        <v>2142</v>
      </c>
      <c r="F150" s="14">
        <v>1500.1499999999994</v>
      </c>
      <c r="G150" s="14">
        <f t="shared" si="2"/>
        <v>641.85000000000059</v>
      </c>
    </row>
    <row r="151" spans="1:7" ht="15.75" x14ac:dyDescent="0.25">
      <c r="A151" s="5" t="s">
        <v>258</v>
      </c>
      <c r="B151" s="7" t="s">
        <v>206</v>
      </c>
      <c r="C151" s="13">
        <v>101480151</v>
      </c>
      <c r="D151" s="15">
        <v>2011</v>
      </c>
      <c r="E151" s="14">
        <v>4330</v>
      </c>
      <c r="F151" s="14">
        <v>3030.2</v>
      </c>
      <c r="G151" s="14">
        <f t="shared" si="2"/>
        <v>1299.8000000000002</v>
      </c>
    </row>
    <row r="152" spans="1:7" ht="15.75" x14ac:dyDescent="0.25">
      <c r="A152" s="5" t="s">
        <v>259</v>
      </c>
      <c r="B152" s="7" t="s">
        <v>207</v>
      </c>
      <c r="C152" s="13">
        <v>101460078</v>
      </c>
      <c r="D152" s="15">
        <v>2012</v>
      </c>
      <c r="E152" s="14">
        <v>3854</v>
      </c>
      <c r="F152" s="14">
        <v>2535.599999999999</v>
      </c>
      <c r="G152" s="14">
        <f t="shared" ref="G152:G266" si="3">E152-F152</f>
        <v>1318.400000000001</v>
      </c>
    </row>
    <row r="153" spans="1:7" ht="15.75" x14ac:dyDescent="0.25">
      <c r="A153" s="5" t="s">
        <v>260</v>
      </c>
      <c r="B153" s="7" t="s">
        <v>208</v>
      </c>
      <c r="C153" s="13">
        <v>101480166</v>
      </c>
      <c r="D153" s="15">
        <v>2012</v>
      </c>
      <c r="E153" s="14">
        <v>19760</v>
      </c>
      <c r="F153" s="14">
        <v>11859.050000000001</v>
      </c>
      <c r="G153" s="14">
        <f t="shared" si="3"/>
        <v>7900.9499999999989</v>
      </c>
    </row>
    <row r="154" spans="1:7" ht="15.75" x14ac:dyDescent="0.25">
      <c r="A154" s="5" t="s">
        <v>261</v>
      </c>
      <c r="B154" s="7" t="s">
        <v>209</v>
      </c>
      <c r="C154" s="13">
        <v>101480167</v>
      </c>
      <c r="D154" s="15">
        <v>2012</v>
      </c>
      <c r="E154" s="14">
        <v>15620</v>
      </c>
      <c r="F154" s="14">
        <v>9370.5500000000011</v>
      </c>
      <c r="G154" s="14">
        <f t="shared" si="3"/>
        <v>6249.4499999999989</v>
      </c>
    </row>
    <row r="155" spans="1:7" ht="15.75" x14ac:dyDescent="0.25">
      <c r="A155" s="5" t="s">
        <v>262</v>
      </c>
      <c r="B155" s="7" t="s">
        <v>210</v>
      </c>
      <c r="C155" s="13">
        <v>101480168</v>
      </c>
      <c r="D155" s="15">
        <v>2012</v>
      </c>
      <c r="E155" s="14">
        <v>3100</v>
      </c>
      <c r="F155" s="14">
        <v>1861.45</v>
      </c>
      <c r="G155" s="14">
        <f t="shared" si="3"/>
        <v>1238.55</v>
      </c>
    </row>
    <row r="156" spans="1:7" ht="31.5" x14ac:dyDescent="0.25">
      <c r="A156" s="5" t="s">
        <v>263</v>
      </c>
      <c r="B156" s="7" t="s">
        <v>211</v>
      </c>
      <c r="C156" s="13">
        <v>101460081</v>
      </c>
      <c r="D156" s="15">
        <v>2012</v>
      </c>
      <c r="E156" s="14">
        <v>1850</v>
      </c>
      <c r="F156" s="14">
        <v>1106.3</v>
      </c>
      <c r="G156" s="14">
        <f t="shared" si="3"/>
        <v>743.7</v>
      </c>
    </row>
    <row r="157" spans="1:7" ht="31.5" x14ac:dyDescent="0.25">
      <c r="A157" s="5" t="s">
        <v>264</v>
      </c>
      <c r="B157" s="7" t="s">
        <v>212</v>
      </c>
      <c r="C157" s="13">
        <v>101460082</v>
      </c>
      <c r="D157" s="15">
        <v>2012</v>
      </c>
      <c r="E157" s="14">
        <v>9274</v>
      </c>
      <c r="F157" s="14">
        <v>5561.0000000000027</v>
      </c>
      <c r="G157" s="14">
        <f t="shared" si="3"/>
        <v>3712.9999999999973</v>
      </c>
    </row>
    <row r="158" spans="1:7" ht="31.5" x14ac:dyDescent="0.25">
      <c r="A158" s="5" t="s">
        <v>265</v>
      </c>
      <c r="B158" s="7" t="s">
        <v>213</v>
      </c>
      <c r="C158" s="13">
        <v>101480169</v>
      </c>
      <c r="D158" s="15">
        <v>2012</v>
      </c>
      <c r="E158" s="14">
        <v>1850</v>
      </c>
      <c r="F158" s="26">
        <v>1106.3</v>
      </c>
      <c r="G158" s="14">
        <f t="shared" si="3"/>
        <v>743.7</v>
      </c>
    </row>
    <row r="159" spans="1:7" ht="31.5" x14ac:dyDescent="0.25">
      <c r="A159" s="5" t="s">
        <v>266</v>
      </c>
      <c r="B159" s="7" t="s">
        <v>214</v>
      </c>
      <c r="C159" s="13">
        <v>101460083</v>
      </c>
      <c r="D159" s="15">
        <v>2012</v>
      </c>
      <c r="E159" s="14">
        <v>8230</v>
      </c>
      <c r="F159" s="26">
        <v>4941.6999999999989</v>
      </c>
      <c r="G159" s="14">
        <f t="shared" si="3"/>
        <v>3288.3000000000011</v>
      </c>
    </row>
    <row r="160" spans="1:7" ht="31.5" x14ac:dyDescent="0.25">
      <c r="A160" s="5" t="s">
        <v>267</v>
      </c>
      <c r="B160" s="7" t="s">
        <v>214</v>
      </c>
      <c r="C160" s="13">
        <v>101460084</v>
      </c>
      <c r="D160" s="15">
        <v>2012</v>
      </c>
      <c r="E160" s="14">
        <v>8230</v>
      </c>
      <c r="F160" s="26">
        <v>4941.6999999999989</v>
      </c>
      <c r="G160" s="14">
        <f t="shared" si="3"/>
        <v>3288.3000000000011</v>
      </c>
    </row>
    <row r="161" spans="1:7" ht="31.5" x14ac:dyDescent="0.25">
      <c r="A161" s="5" t="s">
        <v>268</v>
      </c>
      <c r="B161" s="7" t="s">
        <v>214</v>
      </c>
      <c r="C161" s="13">
        <v>101460085</v>
      </c>
      <c r="D161" s="15">
        <v>2012</v>
      </c>
      <c r="E161" s="14">
        <v>8230</v>
      </c>
      <c r="F161" s="26">
        <v>4941.6999999999989</v>
      </c>
      <c r="G161" s="14">
        <f t="shared" si="3"/>
        <v>3288.3000000000011</v>
      </c>
    </row>
    <row r="162" spans="1:7" ht="31.5" x14ac:dyDescent="0.25">
      <c r="A162" s="5" t="s">
        <v>269</v>
      </c>
      <c r="B162" s="7" t="s">
        <v>214</v>
      </c>
      <c r="C162" s="13">
        <v>101460086</v>
      </c>
      <c r="D162" s="15">
        <v>2012</v>
      </c>
      <c r="E162" s="14">
        <v>8230</v>
      </c>
      <c r="F162" s="26">
        <v>4941.6999999999989</v>
      </c>
      <c r="G162" s="14">
        <f t="shared" si="3"/>
        <v>3288.3000000000011</v>
      </c>
    </row>
    <row r="163" spans="1:7" ht="31.5" x14ac:dyDescent="0.25">
      <c r="A163" s="5" t="s">
        <v>270</v>
      </c>
      <c r="B163" s="7" t="s">
        <v>214</v>
      </c>
      <c r="C163" s="13">
        <v>101460087</v>
      </c>
      <c r="D163" s="15">
        <v>2012</v>
      </c>
      <c r="E163" s="14">
        <v>8230</v>
      </c>
      <c r="F163" s="26">
        <v>4941.6999999999989</v>
      </c>
      <c r="G163" s="14">
        <f t="shared" si="3"/>
        <v>3288.3000000000011</v>
      </c>
    </row>
    <row r="164" spans="1:7" ht="31.5" x14ac:dyDescent="0.25">
      <c r="A164" s="5" t="s">
        <v>271</v>
      </c>
      <c r="B164" s="7" t="s">
        <v>214</v>
      </c>
      <c r="C164" s="13">
        <v>101460088</v>
      </c>
      <c r="D164" s="15">
        <v>2012</v>
      </c>
      <c r="E164" s="14">
        <v>8230</v>
      </c>
      <c r="F164" s="26">
        <v>4941.6999999999989</v>
      </c>
      <c r="G164" s="14">
        <f t="shared" si="3"/>
        <v>3288.3000000000011</v>
      </c>
    </row>
    <row r="165" spans="1:7" ht="31.5" x14ac:dyDescent="0.25">
      <c r="A165" s="5" t="s">
        <v>272</v>
      </c>
      <c r="B165" s="7" t="s">
        <v>214</v>
      </c>
      <c r="C165" s="13">
        <v>101460089</v>
      </c>
      <c r="D165" s="15">
        <v>2012</v>
      </c>
      <c r="E165" s="14">
        <v>8230</v>
      </c>
      <c r="F165" s="26">
        <v>4941.6999999999989</v>
      </c>
      <c r="G165" s="14">
        <f t="shared" si="3"/>
        <v>3288.3000000000011</v>
      </c>
    </row>
    <row r="166" spans="1:7" ht="31.5" x14ac:dyDescent="0.25">
      <c r="A166" s="5" t="s">
        <v>273</v>
      </c>
      <c r="B166" s="7" t="s">
        <v>214</v>
      </c>
      <c r="C166" s="13">
        <v>101460090</v>
      </c>
      <c r="D166" s="15">
        <v>2012</v>
      </c>
      <c r="E166" s="14">
        <v>8230</v>
      </c>
      <c r="F166" s="26">
        <v>4941.6999999999989</v>
      </c>
      <c r="G166" s="14">
        <f t="shared" si="3"/>
        <v>3288.3000000000011</v>
      </c>
    </row>
    <row r="167" spans="1:7" ht="31.5" x14ac:dyDescent="0.25">
      <c r="A167" s="5" t="s">
        <v>274</v>
      </c>
      <c r="B167" s="7" t="s">
        <v>214</v>
      </c>
      <c r="C167" s="13">
        <v>101460091</v>
      </c>
      <c r="D167" s="15">
        <v>2012</v>
      </c>
      <c r="E167" s="14">
        <v>8230</v>
      </c>
      <c r="F167" s="26">
        <v>4941.6999999999989</v>
      </c>
      <c r="G167" s="14">
        <f t="shared" si="3"/>
        <v>3288.3000000000011</v>
      </c>
    </row>
    <row r="168" spans="1:7" ht="31.5" x14ac:dyDescent="0.25">
      <c r="A168" s="5" t="s">
        <v>275</v>
      </c>
      <c r="B168" s="7" t="s">
        <v>214</v>
      </c>
      <c r="C168" s="13">
        <v>101460092</v>
      </c>
      <c r="D168" s="15">
        <v>2012</v>
      </c>
      <c r="E168" s="14">
        <v>8230</v>
      </c>
      <c r="F168" s="26">
        <v>4941.6999999999989</v>
      </c>
      <c r="G168" s="14">
        <f t="shared" si="3"/>
        <v>3288.3000000000011</v>
      </c>
    </row>
    <row r="169" spans="1:7" ht="31.5" x14ac:dyDescent="0.25">
      <c r="A169" s="5" t="s">
        <v>276</v>
      </c>
      <c r="B169" s="7" t="s">
        <v>214</v>
      </c>
      <c r="C169" s="13">
        <v>101460093</v>
      </c>
      <c r="D169" s="15">
        <v>2012</v>
      </c>
      <c r="E169" s="14">
        <v>8230</v>
      </c>
      <c r="F169" s="26">
        <v>4941.6999999999989</v>
      </c>
      <c r="G169" s="14">
        <f t="shared" si="3"/>
        <v>3288.3000000000011</v>
      </c>
    </row>
    <row r="170" spans="1:7" ht="31.5" x14ac:dyDescent="0.25">
      <c r="A170" s="5" t="s">
        <v>277</v>
      </c>
      <c r="B170" s="7" t="s">
        <v>214</v>
      </c>
      <c r="C170" s="13">
        <v>101460094</v>
      </c>
      <c r="D170" s="15">
        <v>2012</v>
      </c>
      <c r="E170" s="14">
        <v>8230</v>
      </c>
      <c r="F170" s="26">
        <v>4941.6999999999989</v>
      </c>
      <c r="G170" s="14">
        <f t="shared" si="3"/>
        <v>3288.3000000000011</v>
      </c>
    </row>
    <row r="171" spans="1:7" ht="31.5" x14ac:dyDescent="0.25">
      <c r="A171" s="5" t="s">
        <v>278</v>
      </c>
      <c r="B171" s="7" t="s">
        <v>214</v>
      </c>
      <c r="C171" s="13">
        <v>101460095</v>
      </c>
      <c r="D171" s="15">
        <v>2012</v>
      </c>
      <c r="E171" s="14">
        <v>8230</v>
      </c>
      <c r="F171" s="26">
        <v>4941.6999999999989</v>
      </c>
      <c r="G171" s="14">
        <f t="shared" si="3"/>
        <v>3288.3000000000011</v>
      </c>
    </row>
    <row r="172" spans="1:7" ht="31.5" x14ac:dyDescent="0.25">
      <c r="A172" s="5" t="s">
        <v>279</v>
      </c>
      <c r="B172" s="7" t="s">
        <v>214</v>
      </c>
      <c r="C172" s="13">
        <v>101460096</v>
      </c>
      <c r="D172" s="15">
        <v>2012</v>
      </c>
      <c r="E172" s="14">
        <v>8230</v>
      </c>
      <c r="F172" s="26">
        <v>4941.6999999999989</v>
      </c>
      <c r="G172" s="14">
        <f t="shared" si="3"/>
        <v>3288.3000000000011</v>
      </c>
    </row>
    <row r="173" spans="1:7" ht="31.5" x14ac:dyDescent="0.25">
      <c r="A173" s="5" t="s">
        <v>280</v>
      </c>
      <c r="B173" s="7" t="s">
        <v>214</v>
      </c>
      <c r="C173" s="13">
        <v>101460097</v>
      </c>
      <c r="D173" s="15">
        <v>2012</v>
      </c>
      <c r="E173" s="14">
        <v>8230</v>
      </c>
      <c r="F173" s="26">
        <v>4941.6999999999989</v>
      </c>
      <c r="G173" s="14">
        <f t="shared" si="3"/>
        <v>3288.3000000000011</v>
      </c>
    </row>
    <row r="174" spans="1:7" ht="31.5" x14ac:dyDescent="0.25">
      <c r="A174" s="5" t="s">
        <v>281</v>
      </c>
      <c r="B174" s="7" t="s">
        <v>215</v>
      </c>
      <c r="C174" s="13">
        <v>101460100</v>
      </c>
      <c r="D174" s="15">
        <v>2014</v>
      </c>
      <c r="E174" s="14">
        <v>5184</v>
      </c>
      <c r="F174" s="14">
        <v>2460.7999999999993</v>
      </c>
      <c r="G174" s="14">
        <f t="shared" si="3"/>
        <v>2723.2000000000007</v>
      </c>
    </row>
    <row r="175" spans="1:7" ht="31.5" x14ac:dyDescent="0.25">
      <c r="A175" s="5" t="s">
        <v>282</v>
      </c>
      <c r="B175" s="7" t="s">
        <v>215</v>
      </c>
      <c r="C175" s="13">
        <v>101460101</v>
      </c>
      <c r="D175" s="15">
        <v>2014</v>
      </c>
      <c r="E175" s="14">
        <v>5184</v>
      </c>
      <c r="F175" s="14">
        <v>2460.7999999999993</v>
      </c>
      <c r="G175" s="14">
        <f t="shared" si="3"/>
        <v>2723.2000000000007</v>
      </c>
    </row>
    <row r="176" spans="1:7" ht="31.5" x14ac:dyDescent="0.25">
      <c r="A176" s="5" t="s">
        <v>283</v>
      </c>
      <c r="B176" s="7" t="s">
        <v>215</v>
      </c>
      <c r="C176" s="13">
        <v>101460102</v>
      </c>
      <c r="D176" s="15">
        <v>2014</v>
      </c>
      <c r="E176" s="14">
        <v>5184</v>
      </c>
      <c r="F176" s="14">
        <v>2460.7999999999993</v>
      </c>
      <c r="G176" s="14">
        <f t="shared" si="3"/>
        <v>2723.2000000000007</v>
      </c>
    </row>
    <row r="177" spans="1:7" ht="31.5" x14ac:dyDescent="0.25">
      <c r="A177" s="5" t="s">
        <v>284</v>
      </c>
      <c r="B177" s="7" t="s">
        <v>215</v>
      </c>
      <c r="C177" s="13">
        <v>101460103</v>
      </c>
      <c r="D177" s="15">
        <v>2014</v>
      </c>
      <c r="E177" s="14">
        <v>5184</v>
      </c>
      <c r="F177" s="14">
        <v>2460.7999999999993</v>
      </c>
      <c r="G177" s="14">
        <f t="shared" si="3"/>
        <v>2723.2000000000007</v>
      </c>
    </row>
    <row r="178" spans="1:7" ht="31.5" x14ac:dyDescent="0.25">
      <c r="A178" s="5" t="s">
        <v>285</v>
      </c>
      <c r="B178" s="7" t="s">
        <v>215</v>
      </c>
      <c r="C178" s="13">
        <v>101460104</v>
      </c>
      <c r="D178" s="15">
        <v>2014</v>
      </c>
      <c r="E178" s="14">
        <v>5183</v>
      </c>
      <c r="F178" s="14">
        <v>2460.4899999999993</v>
      </c>
      <c r="G178" s="14">
        <f t="shared" si="3"/>
        <v>2722.5100000000007</v>
      </c>
    </row>
    <row r="179" spans="1:7" ht="15.75" x14ac:dyDescent="0.25">
      <c r="A179" s="5" t="s">
        <v>286</v>
      </c>
      <c r="B179" s="7" t="s">
        <v>216</v>
      </c>
      <c r="C179" s="13">
        <v>101480170</v>
      </c>
      <c r="D179" s="15">
        <v>2012</v>
      </c>
      <c r="E179" s="14">
        <v>1800</v>
      </c>
      <c r="F179" s="14">
        <v>1080</v>
      </c>
      <c r="G179" s="14">
        <f t="shared" si="3"/>
        <v>720</v>
      </c>
    </row>
    <row r="180" spans="1:7" ht="31.5" x14ac:dyDescent="0.25">
      <c r="A180" s="5" t="s">
        <v>287</v>
      </c>
      <c r="B180" s="7" t="s">
        <v>217</v>
      </c>
      <c r="C180" s="13">
        <v>101480171</v>
      </c>
      <c r="D180" s="15">
        <v>2012</v>
      </c>
      <c r="E180" s="14">
        <v>1450</v>
      </c>
      <c r="F180" s="14">
        <v>869.2</v>
      </c>
      <c r="G180" s="14">
        <f t="shared" si="3"/>
        <v>580.79999999999995</v>
      </c>
    </row>
    <row r="181" spans="1:7" ht="31.5" x14ac:dyDescent="0.25">
      <c r="A181" s="5" t="s">
        <v>288</v>
      </c>
      <c r="B181" s="7" t="s">
        <v>218</v>
      </c>
      <c r="C181" s="13" t="s">
        <v>239</v>
      </c>
      <c r="D181" s="15">
        <v>2012</v>
      </c>
      <c r="E181" s="14">
        <v>4160</v>
      </c>
      <c r="F181" s="14">
        <v>2499.04</v>
      </c>
      <c r="G181" s="14">
        <f t="shared" si="3"/>
        <v>1660.96</v>
      </c>
    </row>
    <row r="182" spans="1:7" ht="15.75" x14ac:dyDescent="0.25">
      <c r="A182" s="5" t="s">
        <v>289</v>
      </c>
      <c r="B182" s="7" t="s">
        <v>219</v>
      </c>
      <c r="C182" s="13">
        <v>101480194</v>
      </c>
      <c r="D182" s="15">
        <v>2014</v>
      </c>
      <c r="E182" s="14">
        <v>7105</v>
      </c>
      <c r="F182" s="14">
        <v>3018.190000000001</v>
      </c>
      <c r="G182" s="14">
        <f t="shared" si="3"/>
        <v>4086.809999999999</v>
      </c>
    </row>
    <row r="183" spans="1:7" ht="15.75" x14ac:dyDescent="0.25">
      <c r="A183" s="5" t="s">
        <v>290</v>
      </c>
      <c r="B183" s="7" t="s">
        <v>219</v>
      </c>
      <c r="C183" s="13">
        <v>101480195</v>
      </c>
      <c r="D183" s="15">
        <v>2014</v>
      </c>
      <c r="E183" s="14">
        <v>7105</v>
      </c>
      <c r="F183" s="14">
        <v>3018.190000000001</v>
      </c>
      <c r="G183" s="14">
        <f t="shared" si="3"/>
        <v>4086.809999999999</v>
      </c>
    </row>
    <row r="184" spans="1:7" ht="15.75" x14ac:dyDescent="0.25">
      <c r="A184" s="5" t="s">
        <v>291</v>
      </c>
      <c r="B184" s="7" t="s">
        <v>219</v>
      </c>
      <c r="C184" s="13">
        <v>101480196</v>
      </c>
      <c r="D184" s="15">
        <v>2014</v>
      </c>
      <c r="E184" s="14">
        <v>7105</v>
      </c>
      <c r="F184" s="14">
        <v>3018.190000000001</v>
      </c>
      <c r="G184" s="14">
        <f t="shared" si="3"/>
        <v>4086.809999999999</v>
      </c>
    </row>
    <row r="185" spans="1:7" ht="31.5" x14ac:dyDescent="0.25">
      <c r="A185" s="5" t="s">
        <v>292</v>
      </c>
      <c r="B185" s="7" t="s">
        <v>220</v>
      </c>
      <c r="C185" s="13">
        <v>101480197</v>
      </c>
      <c r="D185" s="15">
        <v>2014</v>
      </c>
      <c r="E185" s="14">
        <v>38600</v>
      </c>
      <c r="F185" s="14">
        <v>16408.050000000003</v>
      </c>
      <c r="G185" s="14">
        <f t="shared" si="3"/>
        <v>22191.949999999997</v>
      </c>
    </row>
    <row r="186" spans="1:7" ht="31.5" x14ac:dyDescent="0.25">
      <c r="A186" s="5" t="s">
        <v>293</v>
      </c>
      <c r="B186" s="7" t="s">
        <v>220</v>
      </c>
      <c r="C186" s="13">
        <v>101480198</v>
      </c>
      <c r="D186" s="15">
        <v>2014</v>
      </c>
      <c r="E186" s="14">
        <v>38600</v>
      </c>
      <c r="F186" s="14">
        <v>16408.050000000003</v>
      </c>
      <c r="G186" s="14">
        <f t="shared" si="3"/>
        <v>22191.949999999997</v>
      </c>
    </row>
    <row r="187" spans="1:7" ht="31.5" x14ac:dyDescent="0.25">
      <c r="A187" s="5" t="s">
        <v>294</v>
      </c>
      <c r="B187" s="7" t="s">
        <v>221</v>
      </c>
      <c r="C187" s="13">
        <v>101480199</v>
      </c>
      <c r="D187" s="15">
        <v>2014</v>
      </c>
      <c r="E187" s="14">
        <v>3720</v>
      </c>
      <c r="F187" s="14">
        <v>1581</v>
      </c>
      <c r="G187" s="14">
        <f t="shared" si="3"/>
        <v>2139</v>
      </c>
    </row>
    <row r="188" spans="1:7" ht="31.5" x14ac:dyDescent="0.25">
      <c r="A188" s="5" t="s">
        <v>295</v>
      </c>
      <c r="B188" s="7" t="s">
        <v>221</v>
      </c>
      <c r="C188" s="13">
        <v>101480200</v>
      </c>
      <c r="D188" s="15">
        <v>2014</v>
      </c>
      <c r="E188" s="14">
        <v>3720</v>
      </c>
      <c r="F188" s="14">
        <v>1581</v>
      </c>
      <c r="G188" s="14">
        <f t="shared" si="3"/>
        <v>2139</v>
      </c>
    </row>
    <row r="189" spans="1:7" ht="63" x14ac:dyDescent="0.25">
      <c r="A189" s="5" t="s">
        <v>296</v>
      </c>
      <c r="B189" s="7" t="s">
        <v>222</v>
      </c>
      <c r="C189" s="13">
        <v>101460105</v>
      </c>
      <c r="D189" s="15">
        <v>2014</v>
      </c>
      <c r="E189" s="14">
        <v>8525</v>
      </c>
      <c r="F189" s="26">
        <v>3622.6400000000003</v>
      </c>
      <c r="G189" s="14">
        <f t="shared" si="3"/>
        <v>4902.3599999999997</v>
      </c>
    </row>
    <row r="190" spans="1:7" ht="63" x14ac:dyDescent="0.25">
      <c r="A190" s="5" t="s">
        <v>297</v>
      </c>
      <c r="B190" s="7" t="s">
        <v>222</v>
      </c>
      <c r="C190" s="13">
        <v>101460106</v>
      </c>
      <c r="D190" s="15">
        <v>2014</v>
      </c>
      <c r="E190" s="14">
        <v>8525</v>
      </c>
      <c r="F190" s="14">
        <v>3622.6400000000003</v>
      </c>
      <c r="G190" s="14">
        <f t="shared" si="3"/>
        <v>4902.3599999999997</v>
      </c>
    </row>
    <row r="191" spans="1:7" ht="31.5" x14ac:dyDescent="0.25">
      <c r="A191" s="5" t="s">
        <v>298</v>
      </c>
      <c r="B191" s="7" t="s">
        <v>223</v>
      </c>
      <c r="C191" s="13">
        <v>101480107</v>
      </c>
      <c r="D191" s="15">
        <v>2014</v>
      </c>
      <c r="E191" s="14">
        <v>2450</v>
      </c>
      <c r="F191" s="14">
        <v>1037.3</v>
      </c>
      <c r="G191" s="14">
        <f t="shared" si="3"/>
        <v>1412.7</v>
      </c>
    </row>
    <row r="192" spans="1:7" ht="31.5" x14ac:dyDescent="0.25">
      <c r="A192" s="5" t="s">
        <v>299</v>
      </c>
      <c r="B192" s="7" t="s">
        <v>223</v>
      </c>
      <c r="C192" s="13">
        <v>101480108</v>
      </c>
      <c r="D192" s="15">
        <v>2014</v>
      </c>
      <c r="E192" s="14">
        <v>2450</v>
      </c>
      <c r="F192" s="14">
        <v>1037.3</v>
      </c>
      <c r="G192" s="14">
        <f t="shared" si="3"/>
        <v>1412.7</v>
      </c>
    </row>
    <row r="193" spans="1:7" ht="31.5" x14ac:dyDescent="0.25">
      <c r="A193" s="5" t="s">
        <v>300</v>
      </c>
      <c r="B193" s="7" t="s">
        <v>224</v>
      </c>
      <c r="C193" s="13">
        <v>101480201</v>
      </c>
      <c r="D193" s="15">
        <v>2014</v>
      </c>
      <c r="E193" s="14">
        <v>16860</v>
      </c>
      <c r="F193" s="14">
        <v>7170.5</v>
      </c>
      <c r="G193" s="14">
        <f t="shared" si="3"/>
        <v>9689.5</v>
      </c>
    </row>
    <row r="194" spans="1:7" ht="31.5" x14ac:dyDescent="0.25">
      <c r="A194" s="5" t="s">
        <v>301</v>
      </c>
      <c r="B194" s="7" t="s">
        <v>224</v>
      </c>
      <c r="C194" s="13">
        <v>101480202</v>
      </c>
      <c r="D194" s="15">
        <v>2014</v>
      </c>
      <c r="E194" s="14">
        <v>16860</v>
      </c>
      <c r="F194" s="14">
        <v>7170.5</v>
      </c>
      <c r="G194" s="14">
        <f t="shared" si="3"/>
        <v>9689.5</v>
      </c>
    </row>
    <row r="195" spans="1:7" ht="15.75" x14ac:dyDescent="0.25">
      <c r="A195" s="5" t="s">
        <v>302</v>
      </c>
      <c r="B195" s="7" t="s">
        <v>225</v>
      </c>
      <c r="C195" s="13">
        <v>101480203</v>
      </c>
      <c r="D195" s="15">
        <v>2014</v>
      </c>
      <c r="E195" s="14">
        <v>9437</v>
      </c>
      <c r="F195" s="14">
        <v>4014.0399999999991</v>
      </c>
      <c r="G195" s="14">
        <f t="shared" si="3"/>
        <v>5422.9600000000009</v>
      </c>
    </row>
    <row r="196" spans="1:7" ht="15.75" x14ac:dyDescent="0.25">
      <c r="A196" s="5" t="s">
        <v>303</v>
      </c>
      <c r="B196" s="7" t="s">
        <v>225</v>
      </c>
      <c r="C196" s="13">
        <v>101480204</v>
      </c>
      <c r="D196" s="15">
        <v>2014</v>
      </c>
      <c r="E196" s="14">
        <v>9438</v>
      </c>
      <c r="F196" s="14">
        <v>4014.3499999999985</v>
      </c>
      <c r="G196" s="14">
        <f t="shared" si="3"/>
        <v>5423.6500000000015</v>
      </c>
    </row>
    <row r="197" spans="1:7" ht="31.5" x14ac:dyDescent="0.25">
      <c r="A197" s="5" t="s">
        <v>304</v>
      </c>
      <c r="B197" s="7" t="s">
        <v>226</v>
      </c>
      <c r="C197" s="13">
        <v>101480205</v>
      </c>
      <c r="D197" s="15">
        <v>2014</v>
      </c>
      <c r="E197" s="14">
        <v>4200</v>
      </c>
      <c r="F197" s="14">
        <v>1785</v>
      </c>
      <c r="G197" s="14">
        <f t="shared" si="3"/>
        <v>2415</v>
      </c>
    </row>
    <row r="198" spans="1:7" ht="63" x14ac:dyDescent="0.25">
      <c r="A198" s="5" t="s">
        <v>305</v>
      </c>
      <c r="B198" s="7" t="s">
        <v>227</v>
      </c>
      <c r="C198" s="13">
        <v>101460109</v>
      </c>
      <c r="D198" s="15">
        <v>2014</v>
      </c>
      <c r="E198" s="14">
        <v>6540</v>
      </c>
      <c r="F198" s="14">
        <v>2784.5</v>
      </c>
      <c r="G198" s="14">
        <f t="shared" si="3"/>
        <v>3755.5</v>
      </c>
    </row>
    <row r="199" spans="1:7" ht="63" x14ac:dyDescent="0.25">
      <c r="A199" s="5" t="s">
        <v>306</v>
      </c>
      <c r="B199" s="7" t="s">
        <v>227</v>
      </c>
      <c r="C199" s="13">
        <v>101460110</v>
      </c>
      <c r="D199" s="15">
        <v>2014</v>
      </c>
      <c r="E199" s="14">
        <v>6540</v>
      </c>
      <c r="F199" s="14">
        <v>2784.5</v>
      </c>
      <c r="G199" s="14">
        <f t="shared" si="3"/>
        <v>3755.5</v>
      </c>
    </row>
    <row r="200" spans="1:7" ht="47.25" x14ac:dyDescent="0.25">
      <c r="A200" s="5" t="s">
        <v>307</v>
      </c>
      <c r="B200" s="7" t="s">
        <v>228</v>
      </c>
      <c r="C200" s="13" t="s">
        <v>240</v>
      </c>
      <c r="D200" s="15">
        <v>2002</v>
      </c>
      <c r="E200" s="14">
        <v>7119</v>
      </c>
      <c r="F200" s="14">
        <v>7119</v>
      </c>
      <c r="G200" s="14">
        <f t="shared" si="3"/>
        <v>0</v>
      </c>
    </row>
    <row r="201" spans="1:7" ht="47.25" x14ac:dyDescent="0.25">
      <c r="A201" s="5" t="s">
        <v>308</v>
      </c>
      <c r="B201" s="7" t="s">
        <v>229</v>
      </c>
      <c r="C201" s="13">
        <v>101480207</v>
      </c>
      <c r="D201" s="15">
        <v>2015</v>
      </c>
      <c r="E201" s="14">
        <v>10000</v>
      </c>
      <c r="F201" s="14">
        <v>3581.95</v>
      </c>
      <c r="G201" s="14">
        <f t="shared" si="3"/>
        <v>6418.05</v>
      </c>
    </row>
    <row r="202" spans="1:7" ht="31.5" x14ac:dyDescent="0.25">
      <c r="A202" s="5" t="s">
        <v>309</v>
      </c>
      <c r="B202" s="7" t="s">
        <v>230</v>
      </c>
      <c r="C202" s="13">
        <v>101480208</v>
      </c>
      <c r="D202" s="15">
        <v>2015</v>
      </c>
      <c r="E202" s="14">
        <v>4195</v>
      </c>
      <c r="F202" s="14">
        <v>1468.4400000000005</v>
      </c>
      <c r="G202" s="14">
        <f t="shared" si="3"/>
        <v>2726.5599999999995</v>
      </c>
    </row>
    <row r="203" spans="1:7" ht="15.75" x14ac:dyDescent="0.25">
      <c r="A203" s="5" t="s">
        <v>310</v>
      </c>
      <c r="B203" s="7" t="s">
        <v>231</v>
      </c>
      <c r="C203" s="13">
        <v>101480209</v>
      </c>
      <c r="D203" s="15">
        <v>2015</v>
      </c>
      <c r="E203" s="14">
        <v>3600</v>
      </c>
      <c r="F203" s="14">
        <v>990</v>
      </c>
      <c r="G203" s="14">
        <f t="shared" si="3"/>
        <v>2610</v>
      </c>
    </row>
    <row r="204" spans="1:7" ht="47.25" x14ac:dyDescent="0.25">
      <c r="A204" s="5" t="s">
        <v>311</v>
      </c>
      <c r="B204" s="7" t="s">
        <v>232</v>
      </c>
      <c r="C204" s="13">
        <v>101460111</v>
      </c>
      <c r="D204" s="15">
        <v>2015</v>
      </c>
      <c r="E204" s="14">
        <v>5127</v>
      </c>
      <c r="F204" s="14">
        <v>1795.3900000000006</v>
      </c>
      <c r="G204" s="14">
        <f t="shared" si="3"/>
        <v>3331.6099999999997</v>
      </c>
    </row>
    <row r="205" spans="1:7" ht="31.5" x14ac:dyDescent="0.25">
      <c r="A205" s="5" t="s">
        <v>312</v>
      </c>
      <c r="B205" s="7" t="s">
        <v>537</v>
      </c>
      <c r="C205" s="13">
        <v>101480223</v>
      </c>
      <c r="D205" s="15">
        <v>2017</v>
      </c>
      <c r="E205" s="14">
        <v>18900</v>
      </c>
      <c r="F205" s="14">
        <v>2362.5</v>
      </c>
      <c r="G205" s="14">
        <f t="shared" si="3"/>
        <v>16537.5</v>
      </c>
    </row>
    <row r="206" spans="1:7" ht="31.5" x14ac:dyDescent="0.25">
      <c r="A206" s="5" t="s">
        <v>313</v>
      </c>
      <c r="B206" s="7" t="s">
        <v>576</v>
      </c>
      <c r="C206" s="13">
        <v>101450005</v>
      </c>
      <c r="D206" s="15">
        <v>2018</v>
      </c>
      <c r="E206" s="14">
        <v>24700</v>
      </c>
      <c r="F206" s="14">
        <v>2058.33</v>
      </c>
      <c r="G206" s="14">
        <f t="shared" si="3"/>
        <v>22641.67</v>
      </c>
    </row>
    <row r="207" spans="1:7" ht="15.75" x14ac:dyDescent="0.25">
      <c r="A207" s="5" t="s">
        <v>585</v>
      </c>
      <c r="B207" s="7" t="s">
        <v>577</v>
      </c>
      <c r="C207" s="13">
        <v>101450006</v>
      </c>
      <c r="D207" s="15">
        <v>2018</v>
      </c>
      <c r="E207" s="14">
        <v>12180</v>
      </c>
      <c r="F207" s="14">
        <v>1015</v>
      </c>
      <c r="G207" s="14">
        <f t="shared" si="3"/>
        <v>11165</v>
      </c>
    </row>
    <row r="208" spans="1:7" ht="15.75" x14ac:dyDescent="0.25">
      <c r="A208" s="5" t="s">
        <v>586</v>
      </c>
      <c r="B208" s="7" t="s">
        <v>577</v>
      </c>
      <c r="C208" s="13">
        <v>101450007</v>
      </c>
      <c r="D208" s="15">
        <v>2018</v>
      </c>
      <c r="E208" s="14">
        <v>12180</v>
      </c>
      <c r="F208" s="14">
        <v>1015</v>
      </c>
      <c r="G208" s="14">
        <f t="shared" si="3"/>
        <v>11165</v>
      </c>
    </row>
    <row r="209" spans="1:7" ht="15.75" x14ac:dyDescent="0.25">
      <c r="A209" s="5" t="s">
        <v>587</v>
      </c>
      <c r="B209" s="7" t="s">
        <v>577</v>
      </c>
      <c r="C209" s="13">
        <v>101450008</v>
      </c>
      <c r="D209" s="15">
        <v>2018</v>
      </c>
      <c r="E209" s="14">
        <v>12180</v>
      </c>
      <c r="F209" s="14">
        <v>1015</v>
      </c>
      <c r="G209" s="14">
        <f t="shared" si="3"/>
        <v>11165</v>
      </c>
    </row>
    <row r="210" spans="1:7" ht="15.75" x14ac:dyDescent="0.25">
      <c r="A210" s="5" t="s">
        <v>588</v>
      </c>
      <c r="B210" s="7" t="s">
        <v>577</v>
      </c>
      <c r="C210" s="13">
        <v>101450009</v>
      </c>
      <c r="D210" s="15">
        <v>2018</v>
      </c>
      <c r="E210" s="14">
        <v>12180</v>
      </c>
      <c r="F210" s="14">
        <v>1015</v>
      </c>
      <c r="G210" s="14">
        <f t="shared" si="3"/>
        <v>11165</v>
      </c>
    </row>
    <row r="211" spans="1:7" ht="15.75" x14ac:dyDescent="0.25">
      <c r="A211" s="5" t="s">
        <v>589</v>
      </c>
      <c r="B211" s="7" t="s">
        <v>577</v>
      </c>
      <c r="C211" s="13">
        <v>101450010</v>
      </c>
      <c r="D211" s="15">
        <v>2018</v>
      </c>
      <c r="E211" s="14">
        <v>12180</v>
      </c>
      <c r="F211" s="14">
        <v>1015</v>
      </c>
      <c r="G211" s="14">
        <f t="shared" si="3"/>
        <v>11165</v>
      </c>
    </row>
    <row r="212" spans="1:7" ht="15.75" x14ac:dyDescent="0.25">
      <c r="A212" s="5" t="s">
        <v>590</v>
      </c>
      <c r="B212" s="7" t="s">
        <v>577</v>
      </c>
      <c r="C212" s="13">
        <v>101450011</v>
      </c>
      <c r="D212" s="15">
        <v>2018</v>
      </c>
      <c r="E212" s="14">
        <v>12180</v>
      </c>
      <c r="F212" s="14">
        <v>1015</v>
      </c>
      <c r="G212" s="14">
        <f t="shared" si="3"/>
        <v>11165</v>
      </c>
    </row>
    <row r="213" spans="1:7" ht="15.75" x14ac:dyDescent="0.25">
      <c r="A213" s="5" t="s">
        <v>591</v>
      </c>
      <c r="B213" s="7" t="s">
        <v>577</v>
      </c>
      <c r="C213" s="13">
        <v>101450012</v>
      </c>
      <c r="D213" s="15">
        <v>2018</v>
      </c>
      <c r="E213" s="14">
        <v>12180</v>
      </c>
      <c r="F213" s="14">
        <v>1015</v>
      </c>
      <c r="G213" s="14">
        <f t="shared" si="3"/>
        <v>11165</v>
      </c>
    </row>
    <row r="214" spans="1:7" ht="15.75" x14ac:dyDescent="0.25">
      <c r="A214" s="5" t="s">
        <v>592</v>
      </c>
      <c r="B214" s="7" t="s">
        <v>577</v>
      </c>
      <c r="C214" s="13">
        <v>101450013</v>
      </c>
      <c r="D214" s="15">
        <v>2018</v>
      </c>
      <c r="E214" s="14">
        <v>12180</v>
      </c>
      <c r="F214" s="14">
        <v>1015</v>
      </c>
      <c r="G214" s="14">
        <f t="shared" si="3"/>
        <v>11165</v>
      </c>
    </row>
    <row r="215" spans="1:7" ht="15.75" x14ac:dyDescent="0.25">
      <c r="A215" s="5" t="s">
        <v>593</v>
      </c>
      <c r="B215" s="7" t="s">
        <v>577</v>
      </c>
      <c r="C215" s="13">
        <v>101450014</v>
      </c>
      <c r="D215" s="15">
        <v>2018</v>
      </c>
      <c r="E215" s="14">
        <v>12180</v>
      </c>
      <c r="F215" s="14">
        <v>1015</v>
      </c>
      <c r="G215" s="14">
        <f t="shared" si="3"/>
        <v>11165</v>
      </c>
    </row>
    <row r="216" spans="1:7" ht="15.75" x14ac:dyDescent="0.25">
      <c r="A216" s="5" t="s">
        <v>594</v>
      </c>
      <c r="B216" s="7" t="s">
        <v>577</v>
      </c>
      <c r="C216" s="13">
        <v>101450015</v>
      </c>
      <c r="D216" s="15">
        <v>2018</v>
      </c>
      <c r="E216" s="14">
        <v>12180</v>
      </c>
      <c r="F216" s="14">
        <v>1015</v>
      </c>
      <c r="G216" s="14">
        <f t="shared" si="3"/>
        <v>11165</v>
      </c>
    </row>
    <row r="217" spans="1:7" ht="15.75" x14ac:dyDescent="0.25">
      <c r="A217" s="5" t="s">
        <v>595</v>
      </c>
      <c r="B217" s="7" t="s">
        <v>577</v>
      </c>
      <c r="C217" s="13">
        <v>101450016</v>
      </c>
      <c r="D217" s="15">
        <v>2018</v>
      </c>
      <c r="E217" s="14">
        <v>12180</v>
      </c>
      <c r="F217" s="14">
        <v>1015</v>
      </c>
      <c r="G217" s="14">
        <f t="shared" si="3"/>
        <v>11165</v>
      </c>
    </row>
    <row r="218" spans="1:7" ht="15.75" x14ac:dyDescent="0.25">
      <c r="A218" s="5" t="s">
        <v>596</v>
      </c>
      <c r="B218" s="7" t="s">
        <v>577</v>
      </c>
      <c r="C218" s="13">
        <v>101450017</v>
      </c>
      <c r="D218" s="15">
        <v>2018</v>
      </c>
      <c r="E218" s="14">
        <v>12180</v>
      </c>
      <c r="F218" s="14">
        <v>1015</v>
      </c>
      <c r="G218" s="14">
        <f t="shared" si="3"/>
        <v>11165</v>
      </c>
    </row>
    <row r="219" spans="1:7" ht="15.75" x14ac:dyDescent="0.25">
      <c r="A219" s="5" t="s">
        <v>597</v>
      </c>
      <c r="B219" s="7" t="s">
        <v>577</v>
      </c>
      <c r="C219" s="13">
        <v>101450018</v>
      </c>
      <c r="D219" s="15">
        <v>2018</v>
      </c>
      <c r="E219" s="14">
        <v>12180</v>
      </c>
      <c r="F219" s="14">
        <v>1015</v>
      </c>
      <c r="G219" s="14">
        <f t="shared" si="3"/>
        <v>11165</v>
      </c>
    </row>
    <row r="220" spans="1:7" ht="15.75" x14ac:dyDescent="0.25">
      <c r="A220" s="5" t="s">
        <v>598</v>
      </c>
      <c r="B220" s="7" t="s">
        <v>577</v>
      </c>
      <c r="C220" s="13">
        <v>101450019</v>
      </c>
      <c r="D220" s="15">
        <v>2018</v>
      </c>
      <c r="E220" s="14">
        <v>12180</v>
      </c>
      <c r="F220" s="14">
        <v>1015</v>
      </c>
      <c r="G220" s="14">
        <f t="shared" si="3"/>
        <v>11165</v>
      </c>
    </row>
    <row r="221" spans="1:7" ht="31.5" x14ac:dyDescent="0.25">
      <c r="A221" s="5" t="s">
        <v>599</v>
      </c>
      <c r="B221" s="7" t="s">
        <v>578</v>
      </c>
      <c r="C221" s="13">
        <v>101450020</v>
      </c>
      <c r="D221" s="15">
        <v>2018</v>
      </c>
      <c r="E221" s="14">
        <v>11430</v>
      </c>
      <c r="F221" s="14">
        <v>952.5</v>
      </c>
      <c r="G221" s="14">
        <f t="shared" si="3"/>
        <v>10477.5</v>
      </c>
    </row>
    <row r="222" spans="1:7" ht="31.5" x14ac:dyDescent="0.25">
      <c r="A222" s="5" t="s">
        <v>600</v>
      </c>
      <c r="B222" s="7" t="s">
        <v>578</v>
      </c>
      <c r="C222" s="13">
        <v>101450021</v>
      </c>
      <c r="D222" s="15">
        <v>2018</v>
      </c>
      <c r="E222" s="14">
        <v>11430</v>
      </c>
      <c r="F222" s="14">
        <v>952.5</v>
      </c>
      <c r="G222" s="14">
        <f t="shared" si="3"/>
        <v>10477.5</v>
      </c>
    </row>
    <row r="223" spans="1:7" ht="31.5" x14ac:dyDescent="0.25">
      <c r="A223" s="5" t="s">
        <v>601</v>
      </c>
      <c r="B223" s="7" t="s">
        <v>578</v>
      </c>
      <c r="C223" s="13">
        <v>101450022</v>
      </c>
      <c r="D223" s="15">
        <v>2018</v>
      </c>
      <c r="E223" s="14">
        <v>11430</v>
      </c>
      <c r="F223" s="14">
        <v>952.5</v>
      </c>
      <c r="G223" s="14">
        <f t="shared" si="3"/>
        <v>10477.5</v>
      </c>
    </row>
    <row r="224" spans="1:7" ht="31.5" x14ac:dyDescent="0.25">
      <c r="A224" s="5" t="s">
        <v>602</v>
      </c>
      <c r="B224" s="7" t="s">
        <v>578</v>
      </c>
      <c r="C224" s="13">
        <v>101450023</v>
      </c>
      <c r="D224" s="15">
        <v>2018</v>
      </c>
      <c r="E224" s="14">
        <v>11430</v>
      </c>
      <c r="F224" s="14">
        <v>952.5</v>
      </c>
      <c r="G224" s="14">
        <f t="shared" si="3"/>
        <v>10477.5</v>
      </c>
    </row>
    <row r="225" spans="1:7" ht="31.5" x14ac:dyDescent="0.25">
      <c r="A225" s="5" t="s">
        <v>603</v>
      </c>
      <c r="B225" s="7" t="s">
        <v>578</v>
      </c>
      <c r="C225" s="13">
        <v>101450024</v>
      </c>
      <c r="D225" s="15">
        <v>2018</v>
      </c>
      <c r="E225" s="14">
        <v>11430</v>
      </c>
      <c r="F225" s="14">
        <v>952.5</v>
      </c>
      <c r="G225" s="14">
        <f t="shared" si="3"/>
        <v>10477.5</v>
      </c>
    </row>
    <row r="226" spans="1:7" ht="31.5" x14ac:dyDescent="0.25">
      <c r="A226" s="5" t="s">
        <v>604</v>
      </c>
      <c r="B226" s="7" t="s">
        <v>578</v>
      </c>
      <c r="C226" s="13">
        <v>101450025</v>
      </c>
      <c r="D226" s="15">
        <v>2018</v>
      </c>
      <c r="E226" s="14">
        <v>11430</v>
      </c>
      <c r="F226" s="14">
        <v>952.5</v>
      </c>
      <c r="G226" s="14">
        <f t="shared" si="3"/>
        <v>10477.5</v>
      </c>
    </row>
    <row r="227" spans="1:7" ht="31.5" x14ac:dyDescent="0.25">
      <c r="A227" s="5" t="s">
        <v>605</v>
      </c>
      <c r="B227" s="7" t="s">
        <v>578</v>
      </c>
      <c r="C227" s="13">
        <v>101450026</v>
      </c>
      <c r="D227" s="15">
        <v>2018</v>
      </c>
      <c r="E227" s="14">
        <v>11430</v>
      </c>
      <c r="F227" s="14">
        <v>952.5</v>
      </c>
      <c r="G227" s="14">
        <f t="shared" si="3"/>
        <v>10477.5</v>
      </c>
    </row>
    <row r="228" spans="1:7" ht="31.5" x14ac:dyDescent="0.25">
      <c r="A228" s="5" t="s">
        <v>606</v>
      </c>
      <c r="B228" s="7" t="s">
        <v>578</v>
      </c>
      <c r="C228" s="13">
        <v>101450027</v>
      </c>
      <c r="D228" s="15">
        <v>2018</v>
      </c>
      <c r="E228" s="14">
        <v>11430</v>
      </c>
      <c r="F228" s="14">
        <v>952.5</v>
      </c>
      <c r="G228" s="14">
        <f t="shared" si="3"/>
        <v>10477.5</v>
      </c>
    </row>
    <row r="229" spans="1:7" ht="31.5" x14ac:dyDescent="0.25">
      <c r="A229" s="5" t="s">
        <v>607</v>
      </c>
      <c r="B229" s="7" t="s">
        <v>578</v>
      </c>
      <c r="C229" s="13">
        <v>101450028</v>
      </c>
      <c r="D229" s="15">
        <v>2018</v>
      </c>
      <c r="E229" s="14">
        <v>11430</v>
      </c>
      <c r="F229" s="14">
        <v>952.5</v>
      </c>
      <c r="G229" s="14">
        <f t="shared" si="3"/>
        <v>10477.5</v>
      </c>
    </row>
    <row r="230" spans="1:7" ht="31.5" x14ac:dyDescent="0.25">
      <c r="A230" s="5" t="s">
        <v>608</v>
      </c>
      <c r="B230" s="7" t="s">
        <v>578</v>
      </c>
      <c r="C230" s="13">
        <v>101450029</v>
      </c>
      <c r="D230" s="15">
        <v>2018</v>
      </c>
      <c r="E230" s="14">
        <v>11430</v>
      </c>
      <c r="F230" s="14">
        <v>952.5</v>
      </c>
      <c r="G230" s="14">
        <f t="shared" si="3"/>
        <v>10477.5</v>
      </c>
    </row>
    <row r="231" spans="1:7" ht="31.5" x14ac:dyDescent="0.25">
      <c r="A231" s="5" t="s">
        <v>609</v>
      </c>
      <c r="B231" s="7" t="s">
        <v>579</v>
      </c>
      <c r="C231" s="13">
        <v>101450030</v>
      </c>
      <c r="D231" s="15">
        <v>2018</v>
      </c>
      <c r="E231" s="14">
        <v>11661</v>
      </c>
      <c r="F231" s="14">
        <v>971.77</v>
      </c>
      <c r="G231" s="14">
        <f t="shared" si="3"/>
        <v>10689.23</v>
      </c>
    </row>
    <row r="232" spans="1:7" ht="31.5" x14ac:dyDescent="0.25">
      <c r="A232" s="5" t="s">
        <v>610</v>
      </c>
      <c r="B232" s="7" t="s">
        <v>579</v>
      </c>
      <c r="C232" s="13">
        <v>101450031</v>
      </c>
      <c r="D232" s="15">
        <v>2018</v>
      </c>
      <c r="E232" s="14">
        <v>11661</v>
      </c>
      <c r="F232" s="14">
        <v>971.77</v>
      </c>
      <c r="G232" s="14">
        <f t="shared" si="3"/>
        <v>10689.23</v>
      </c>
    </row>
    <row r="233" spans="1:7" ht="31.5" x14ac:dyDescent="0.25">
      <c r="A233" s="5" t="s">
        <v>611</v>
      </c>
      <c r="B233" s="7" t="s">
        <v>579</v>
      </c>
      <c r="C233" s="13">
        <v>101450032</v>
      </c>
      <c r="D233" s="15">
        <v>2018</v>
      </c>
      <c r="E233" s="14">
        <v>11661</v>
      </c>
      <c r="F233" s="14">
        <v>971.77</v>
      </c>
      <c r="G233" s="14">
        <f t="shared" si="3"/>
        <v>10689.23</v>
      </c>
    </row>
    <row r="234" spans="1:7" ht="31.5" x14ac:dyDescent="0.25">
      <c r="A234" s="5" t="s">
        <v>612</v>
      </c>
      <c r="B234" s="7" t="s">
        <v>579</v>
      </c>
      <c r="C234" s="13">
        <v>101450033</v>
      </c>
      <c r="D234" s="15">
        <v>2018</v>
      </c>
      <c r="E234" s="14">
        <v>11661</v>
      </c>
      <c r="F234" s="14">
        <v>971.77</v>
      </c>
      <c r="G234" s="14">
        <f t="shared" si="3"/>
        <v>10689.23</v>
      </c>
    </row>
    <row r="235" spans="1:7" ht="31.5" x14ac:dyDescent="0.25">
      <c r="A235" s="5" t="s">
        <v>613</v>
      </c>
      <c r="B235" s="7" t="s">
        <v>579</v>
      </c>
      <c r="C235" s="13">
        <v>101450034</v>
      </c>
      <c r="D235" s="15">
        <v>2018</v>
      </c>
      <c r="E235" s="14">
        <v>11661</v>
      </c>
      <c r="F235" s="14">
        <v>971.77</v>
      </c>
      <c r="G235" s="14">
        <f t="shared" si="3"/>
        <v>10689.23</v>
      </c>
    </row>
    <row r="236" spans="1:7" ht="31.5" x14ac:dyDescent="0.25">
      <c r="A236" s="5" t="s">
        <v>614</v>
      </c>
      <c r="B236" s="7" t="s">
        <v>579</v>
      </c>
      <c r="C236" s="13">
        <v>101450035</v>
      </c>
      <c r="D236" s="15">
        <v>2018</v>
      </c>
      <c r="E236" s="14">
        <v>11661</v>
      </c>
      <c r="F236" s="14">
        <v>971.77</v>
      </c>
      <c r="G236" s="14">
        <f t="shared" si="3"/>
        <v>10689.23</v>
      </c>
    </row>
    <row r="237" spans="1:7" ht="31.5" x14ac:dyDescent="0.25">
      <c r="A237" s="5" t="s">
        <v>615</v>
      </c>
      <c r="B237" s="7" t="s">
        <v>579</v>
      </c>
      <c r="C237" s="13">
        <v>101450036</v>
      </c>
      <c r="D237" s="15">
        <v>2018</v>
      </c>
      <c r="E237" s="14">
        <v>11661</v>
      </c>
      <c r="F237" s="14">
        <v>971.77</v>
      </c>
      <c r="G237" s="14">
        <f t="shared" si="3"/>
        <v>10689.23</v>
      </c>
    </row>
    <row r="238" spans="1:7" ht="31.5" x14ac:dyDescent="0.25">
      <c r="A238" s="5" t="s">
        <v>616</v>
      </c>
      <c r="B238" s="7" t="s">
        <v>579</v>
      </c>
      <c r="C238" s="13">
        <v>101450037</v>
      </c>
      <c r="D238" s="15">
        <v>2018</v>
      </c>
      <c r="E238" s="14">
        <v>11661</v>
      </c>
      <c r="F238" s="14">
        <v>971.77</v>
      </c>
      <c r="G238" s="14">
        <f t="shared" si="3"/>
        <v>10689.23</v>
      </c>
    </row>
    <row r="239" spans="1:7" ht="31.5" x14ac:dyDescent="0.25">
      <c r="A239" s="5" t="s">
        <v>617</v>
      </c>
      <c r="B239" s="7" t="s">
        <v>579</v>
      </c>
      <c r="C239" s="13">
        <v>101450038</v>
      </c>
      <c r="D239" s="15">
        <v>2018</v>
      </c>
      <c r="E239" s="14">
        <v>11661</v>
      </c>
      <c r="F239" s="14">
        <v>971.77</v>
      </c>
      <c r="G239" s="14">
        <f t="shared" si="3"/>
        <v>10689.23</v>
      </c>
    </row>
    <row r="240" spans="1:7" ht="31.5" x14ac:dyDescent="0.25">
      <c r="A240" s="5" t="s">
        <v>618</v>
      </c>
      <c r="B240" s="7" t="s">
        <v>579</v>
      </c>
      <c r="C240" s="13">
        <v>101450039</v>
      </c>
      <c r="D240" s="15">
        <v>2018</v>
      </c>
      <c r="E240" s="14">
        <v>11661</v>
      </c>
      <c r="F240" s="14">
        <v>971.77</v>
      </c>
      <c r="G240" s="14">
        <f t="shared" si="3"/>
        <v>10689.23</v>
      </c>
    </row>
    <row r="241" spans="1:7" ht="31.5" x14ac:dyDescent="0.25">
      <c r="A241" s="5" t="s">
        <v>619</v>
      </c>
      <c r="B241" s="7" t="s">
        <v>580</v>
      </c>
      <c r="C241" s="13">
        <v>101450040</v>
      </c>
      <c r="D241" s="15">
        <v>2018</v>
      </c>
      <c r="E241" s="14">
        <v>14718</v>
      </c>
      <c r="F241" s="14">
        <v>1226.5</v>
      </c>
      <c r="G241" s="14">
        <f t="shared" si="3"/>
        <v>13491.5</v>
      </c>
    </row>
    <row r="242" spans="1:7" ht="31.5" x14ac:dyDescent="0.25">
      <c r="A242" s="5" t="s">
        <v>620</v>
      </c>
      <c r="B242" s="7" t="s">
        <v>580</v>
      </c>
      <c r="C242" s="13">
        <v>101450041</v>
      </c>
      <c r="D242" s="15">
        <v>2018</v>
      </c>
      <c r="E242" s="14">
        <v>14718</v>
      </c>
      <c r="F242" s="14">
        <v>1226.5</v>
      </c>
      <c r="G242" s="14">
        <f t="shared" si="3"/>
        <v>13491.5</v>
      </c>
    </row>
    <row r="243" spans="1:7" ht="31.5" x14ac:dyDescent="0.25">
      <c r="A243" s="5" t="s">
        <v>621</v>
      </c>
      <c r="B243" s="7" t="s">
        <v>580</v>
      </c>
      <c r="C243" s="13">
        <v>101450042</v>
      </c>
      <c r="D243" s="15">
        <v>2018</v>
      </c>
      <c r="E243" s="14">
        <v>14718</v>
      </c>
      <c r="F243" s="14">
        <v>1226.5</v>
      </c>
      <c r="G243" s="14">
        <f t="shared" si="3"/>
        <v>13491.5</v>
      </c>
    </row>
    <row r="244" spans="1:7" ht="31.5" x14ac:dyDescent="0.25">
      <c r="A244" s="5" t="s">
        <v>622</v>
      </c>
      <c r="B244" s="7" t="s">
        <v>580</v>
      </c>
      <c r="C244" s="13">
        <v>101450043</v>
      </c>
      <c r="D244" s="15">
        <v>2018</v>
      </c>
      <c r="E244" s="14">
        <v>14718</v>
      </c>
      <c r="F244" s="14">
        <v>1226.5</v>
      </c>
      <c r="G244" s="14">
        <f t="shared" si="3"/>
        <v>13491.5</v>
      </c>
    </row>
    <row r="245" spans="1:7" ht="31.5" x14ac:dyDescent="0.25">
      <c r="A245" s="5" t="s">
        <v>623</v>
      </c>
      <c r="B245" s="7" t="s">
        <v>580</v>
      </c>
      <c r="C245" s="13">
        <v>101450044</v>
      </c>
      <c r="D245" s="15">
        <v>2018</v>
      </c>
      <c r="E245" s="14">
        <v>14718</v>
      </c>
      <c r="F245" s="14">
        <v>1226.5</v>
      </c>
      <c r="G245" s="14">
        <f t="shared" si="3"/>
        <v>13491.5</v>
      </c>
    </row>
    <row r="246" spans="1:7" ht="31.5" x14ac:dyDescent="0.25">
      <c r="A246" s="5" t="s">
        <v>624</v>
      </c>
      <c r="B246" s="7" t="s">
        <v>580</v>
      </c>
      <c r="C246" s="13">
        <v>101450045</v>
      </c>
      <c r="D246" s="15">
        <v>2018</v>
      </c>
      <c r="E246" s="14">
        <v>14718</v>
      </c>
      <c r="F246" s="14">
        <v>1226.5</v>
      </c>
      <c r="G246" s="14">
        <f t="shared" si="3"/>
        <v>13491.5</v>
      </c>
    </row>
    <row r="247" spans="1:7" ht="31.5" x14ac:dyDescent="0.25">
      <c r="A247" s="5" t="s">
        <v>625</v>
      </c>
      <c r="B247" s="7" t="s">
        <v>580</v>
      </c>
      <c r="C247" s="13">
        <v>101450046</v>
      </c>
      <c r="D247" s="15">
        <v>2018</v>
      </c>
      <c r="E247" s="14">
        <v>14718</v>
      </c>
      <c r="F247" s="14">
        <v>1226.5</v>
      </c>
      <c r="G247" s="14">
        <f t="shared" si="3"/>
        <v>13491.5</v>
      </c>
    </row>
    <row r="248" spans="1:7" ht="31.5" x14ac:dyDescent="0.25">
      <c r="A248" s="5" t="s">
        <v>626</v>
      </c>
      <c r="B248" s="7" t="s">
        <v>580</v>
      </c>
      <c r="C248" s="13">
        <v>101450047</v>
      </c>
      <c r="D248" s="15">
        <v>2018</v>
      </c>
      <c r="E248" s="14">
        <v>14718</v>
      </c>
      <c r="F248" s="14">
        <v>1226.5</v>
      </c>
      <c r="G248" s="14">
        <f t="shared" si="3"/>
        <v>13491.5</v>
      </c>
    </row>
    <row r="249" spans="1:7" ht="31.5" x14ac:dyDescent="0.25">
      <c r="A249" s="5" t="s">
        <v>627</v>
      </c>
      <c r="B249" s="7" t="s">
        <v>580</v>
      </c>
      <c r="C249" s="13">
        <v>101450048</v>
      </c>
      <c r="D249" s="15">
        <v>2018</v>
      </c>
      <c r="E249" s="14">
        <v>14718</v>
      </c>
      <c r="F249" s="14">
        <v>1226.5</v>
      </c>
      <c r="G249" s="14">
        <f t="shared" si="3"/>
        <v>13491.5</v>
      </c>
    </row>
    <row r="250" spans="1:7" ht="31.5" x14ac:dyDescent="0.25">
      <c r="A250" s="5" t="s">
        <v>628</v>
      </c>
      <c r="B250" s="7" t="s">
        <v>580</v>
      </c>
      <c r="C250" s="13">
        <v>101450049</v>
      </c>
      <c r="D250" s="15">
        <v>2018</v>
      </c>
      <c r="E250" s="14">
        <v>14718</v>
      </c>
      <c r="F250" s="14">
        <v>1226.5</v>
      </c>
      <c r="G250" s="14">
        <f t="shared" si="3"/>
        <v>13491.5</v>
      </c>
    </row>
    <row r="251" spans="1:7" ht="31.5" x14ac:dyDescent="0.25">
      <c r="A251" s="5" t="s">
        <v>629</v>
      </c>
      <c r="B251" s="7" t="s">
        <v>580</v>
      </c>
      <c r="C251" s="13">
        <v>101450050</v>
      </c>
      <c r="D251" s="15">
        <v>2018</v>
      </c>
      <c r="E251" s="14">
        <v>14718</v>
      </c>
      <c r="F251" s="14">
        <v>1226.5</v>
      </c>
      <c r="G251" s="14">
        <f t="shared" si="3"/>
        <v>13491.5</v>
      </c>
    </row>
    <row r="252" spans="1:7" ht="15.75" x14ac:dyDescent="0.25">
      <c r="A252" s="5" t="s">
        <v>630</v>
      </c>
      <c r="B252" s="7" t="s">
        <v>581</v>
      </c>
      <c r="C252" s="13">
        <v>101450051</v>
      </c>
      <c r="D252" s="15">
        <v>2018</v>
      </c>
      <c r="E252" s="14">
        <v>68850</v>
      </c>
      <c r="F252" s="14">
        <v>5737.5</v>
      </c>
      <c r="G252" s="14">
        <f t="shared" si="3"/>
        <v>63112.5</v>
      </c>
    </row>
    <row r="253" spans="1:7" ht="31.5" x14ac:dyDescent="0.25">
      <c r="A253" s="5" t="s">
        <v>631</v>
      </c>
      <c r="B253" s="7" t="s">
        <v>582</v>
      </c>
      <c r="C253" s="13">
        <v>101450052</v>
      </c>
      <c r="D253" s="15">
        <v>2018</v>
      </c>
      <c r="E253" s="14">
        <v>30855</v>
      </c>
      <c r="F253" s="14">
        <v>2571.27</v>
      </c>
      <c r="G253" s="14">
        <f t="shared" si="3"/>
        <v>28283.73</v>
      </c>
    </row>
    <row r="254" spans="1:7" ht="15.75" x14ac:dyDescent="0.25">
      <c r="A254" s="5" t="s">
        <v>632</v>
      </c>
      <c r="B254" s="7" t="s">
        <v>583</v>
      </c>
      <c r="C254" s="13">
        <v>101480237</v>
      </c>
      <c r="D254" s="15">
        <v>2018</v>
      </c>
      <c r="E254" s="14">
        <v>6150</v>
      </c>
      <c r="F254" s="14">
        <v>51.25</v>
      </c>
      <c r="G254" s="14">
        <f t="shared" si="3"/>
        <v>6098.75</v>
      </c>
    </row>
    <row r="255" spans="1:7" ht="15.75" x14ac:dyDescent="0.25">
      <c r="A255" s="5" t="s">
        <v>633</v>
      </c>
      <c r="B255" s="7" t="s">
        <v>583</v>
      </c>
      <c r="C255" s="13">
        <v>101480238</v>
      </c>
      <c r="D255" s="15">
        <v>2018</v>
      </c>
      <c r="E255" s="14">
        <v>6150</v>
      </c>
      <c r="F255" s="14">
        <v>51.25</v>
      </c>
      <c r="G255" s="14">
        <f t="shared" si="3"/>
        <v>6098.75</v>
      </c>
    </row>
    <row r="256" spans="1:7" ht="15.75" x14ac:dyDescent="0.25">
      <c r="A256" s="5" t="s">
        <v>634</v>
      </c>
      <c r="B256" s="7" t="s">
        <v>584</v>
      </c>
      <c r="C256" s="13">
        <v>101480239</v>
      </c>
      <c r="D256" s="15">
        <v>2018</v>
      </c>
      <c r="E256" s="14">
        <v>8999</v>
      </c>
      <c r="F256" s="14">
        <v>74.989999999999995</v>
      </c>
      <c r="G256" s="14">
        <f t="shared" si="3"/>
        <v>8924.01</v>
      </c>
    </row>
    <row r="257" spans="1:7" ht="15.75" x14ac:dyDescent="0.25">
      <c r="A257" s="5" t="s">
        <v>635</v>
      </c>
      <c r="B257" s="7" t="s">
        <v>584</v>
      </c>
      <c r="C257" s="13">
        <v>101480240</v>
      </c>
      <c r="D257" s="15">
        <v>2018</v>
      </c>
      <c r="E257" s="14">
        <v>8999</v>
      </c>
      <c r="F257" s="14">
        <v>74.989999999999995</v>
      </c>
      <c r="G257" s="14">
        <f t="shared" si="3"/>
        <v>8924.01</v>
      </c>
    </row>
    <row r="258" spans="1:7" ht="15.75" x14ac:dyDescent="0.25">
      <c r="A258" s="5" t="s">
        <v>636</v>
      </c>
      <c r="B258" s="7" t="s">
        <v>584</v>
      </c>
      <c r="C258" s="13">
        <v>101480241</v>
      </c>
      <c r="D258" s="15">
        <v>2018</v>
      </c>
      <c r="E258" s="14">
        <v>8999</v>
      </c>
      <c r="F258" s="14">
        <v>74.989999999999995</v>
      </c>
      <c r="G258" s="14">
        <f t="shared" si="3"/>
        <v>8924.01</v>
      </c>
    </row>
    <row r="259" spans="1:7" ht="15.75" x14ac:dyDescent="0.25">
      <c r="A259" s="5" t="s">
        <v>637</v>
      </c>
      <c r="B259" s="7" t="s">
        <v>584</v>
      </c>
      <c r="C259" s="13">
        <v>101480242</v>
      </c>
      <c r="D259" s="15">
        <v>2018</v>
      </c>
      <c r="E259" s="14">
        <v>8999</v>
      </c>
      <c r="F259" s="14">
        <v>74.989999999999995</v>
      </c>
      <c r="G259" s="14">
        <f t="shared" si="3"/>
        <v>8924.01</v>
      </c>
    </row>
    <row r="260" spans="1:7" ht="31.5" x14ac:dyDescent="0.25">
      <c r="A260" s="23" t="s">
        <v>242</v>
      </c>
      <c r="B260" s="18" t="s">
        <v>322</v>
      </c>
      <c r="C260" s="13"/>
      <c r="D260" s="15"/>
      <c r="E260" s="14"/>
      <c r="F260" s="14"/>
      <c r="G260" s="14"/>
    </row>
    <row r="261" spans="1:7" ht="15.75" x14ac:dyDescent="0.25">
      <c r="A261" s="5" t="s">
        <v>314</v>
      </c>
      <c r="B261" s="7" t="s">
        <v>233</v>
      </c>
      <c r="C261" s="13">
        <v>101480188</v>
      </c>
      <c r="D261" s="15">
        <v>2014</v>
      </c>
      <c r="E261" s="14">
        <v>9000</v>
      </c>
      <c r="F261" s="14">
        <v>7125</v>
      </c>
      <c r="G261" s="14">
        <f t="shared" si="3"/>
        <v>1875</v>
      </c>
    </row>
    <row r="262" spans="1:7" ht="15.75" x14ac:dyDescent="0.25">
      <c r="A262" s="5" t="s">
        <v>315</v>
      </c>
      <c r="B262" s="7" t="s">
        <v>234</v>
      </c>
      <c r="C262" s="13">
        <v>101480189</v>
      </c>
      <c r="D262" s="15">
        <v>2014</v>
      </c>
      <c r="E262" s="14">
        <v>4626</v>
      </c>
      <c r="F262" s="14">
        <v>2085.4500000000007</v>
      </c>
      <c r="G262" s="14">
        <f t="shared" si="3"/>
        <v>2540.5499999999993</v>
      </c>
    </row>
    <row r="263" spans="1:7" ht="15.75" x14ac:dyDescent="0.25">
      <c r="A263" s="5" t="s">
        <v>316</v>
      </c>
      <c r="B263" s="7" t="s">
        <v>235</v>
      </c>
      <c r="C263" s="13">
        <v>101480190</v>
      </c>
      <c r="D263" s="15">
        <v>2014</v>
      </c>
      <c r="E263" s="14">
        <v>22200</v>
      </c>
      <c r="F263" s="14">
        <v>17575</v>
      </c>
      <c r="G263" s="14">
        <f t="shared" si="3"/>
        <v>4625</v>
      </c>
    </row>
    <row r="264" spans="1:7" ht="15.75" x14ac:dyDescent="0.25">
      <c r="A264" s="5" t="s">
        <v>317</v>
      </c>
      <c r="B264" s="7" t="s">
        <v>236</v>
      </c>
      <c r="C264" s="13">
        <v>101480191</v>
      </c>
      <c r="D264" s="15">
        <v>2014</v>
      </c>
      <c r="E264" s="14">
        <v>5000</v>
      </c>
      <c r="F264" s="14">
        <v>5000</v>
      </c>
      <c r="G264" s="14">
        <f t="shared" si="3"/>
        <v>0</v>
      </c>
    </row>
    <row r="265" spans="1:7" ht="31.5" x14ac:dyDescent="0.25">
      <c r="A265" s="5" t="s">
        <v>318</v>
      </c>
      <c r="B265" s="7" t="s">
        <v>237</v>
      </c>
      <c r="C265" s="13" t="s">
        <v>241</v>
      </c>
      <c r="D265" s="15">
        <v>2014</v>
      </c>
      <c r="E265" s="14">
        <v>6000</v>
      </c>
      <c r="F265" s="14">
        <v>4750</v>
      </c>
      <c r="G265" s="14">
        <f t="shared" si="3"/>
        <v>1250</v>
      </c>
    </row>
    <row r="266" spans="1:7" ht="15.75" x14ac:dyDescent="0.25">
      <c r="A266" s="5" t="s">
        <v>319</v>
      </c>
      <c r="B266" s="7" t="s">
        <v>238</v>
      </c>
      <c r="C266" s="13">
        <v>101480218</v>
      </c>
      <c r="D266" s="15">
        <v>2016</v>
      </c>
      <c r="E266" s="14">
        <v>84397.75</v>
      </c>
      <c r="F266" s="14">
        <v>18989.48</v>
      </c>
      <c r="G266" s="14">
        <f t="shared" si="3"/>
        <v>65408.270000000004</v>
      </c>
    </row>
    <row r="267" spans="1:7" ht="31.5" x14ac:dyDescent="0.25">
      <c r="A267" s="12" t="s">
        <v>320</v>
      </c>
      <c r="B267" s="11" t="s">
        <v>321</v>
      </c>
      <c r="C267" s="19"/>
      <c r="D267" s="15"/>
      <c r="E267" s="14"/>
      <c r="F267" s="14"/>
      <c r="G267" s="14"/>
    </row>
    <row r="268" spans="1:7" ht="15.75" x14ac:dyDescent="0.25">
      <c r="A268" s="5" t="s">
        <v>417</v>
      </c>
      <c r="B268" s="7" t="s">
        <v>325</v>
      </c>
      <c r="C268" s="13">
        <v>101630034</v>
      </c>
      <c r="D268" s="15">
        <v>1981</v>
      </c>
      <c r="E268" s="14">
        <v>105</v>
      </c>
      <c r="F268" s="14">
        <v>105</v>
      </c>
      <c r="G268" s="14">
        <f t="shared" ref="G268:G332" si="4">E268-F268</f>
        <v>0</v>
      </c>
    </row>
    <row r="269" spans="1:7" ht="63" x14ac:dyDescent="0.25">
      <c r="A269" s="5" t="s">
        <v>418</v>
      </c>
      <c r="B269" s="7" t="s">
        <v>326</v>
      </c>
      <c r="C269" s="13" t="s">
        <v>402</v>
      </c>
      <c r="D269" s="15">
        <v>1985</v>
      </c>
      <c r="E269" s="14">
        <v>1367</v>
      </c>
      <c r="F269" s="14">
        <v>1367</v>
      </c>
      <c r="G269" s="14">
        <f t="shared" si="4"/>
        <v>0</v>
      </c>
    </row>
    <row r="270" spans="1:7" ht="15.75" x14ac:dyDescent="0.25">
      <c r="A270" s="5" t="s">
        <v>419</v>
      </c>
      <c r="B270" s="7" t="s">
        <v>327</v>
      </c>
      <c r="C270" s="13">
        <v>101630046</v>
      </c>
      <c r="D270" s="15">
        <v>1990</v>
      </c>
      <c r="E270" s="14">
        <v>32</v>
      </c>
      <c r="F270" s="14">
        <v>32</v>
      </c>
      <c r="G270" s="14">
        <f t="shared" si="4"/>
        <v>0</v>
      </c>
    </row>
    <row r="271" spans="1:7" ht="15.75" x14ac:dyDescent="0.25">
      <c r="A271" s="5" t="s">
        <v>420</v>
      </c>
      <c r="B271" s="7" t="s">
        <v>328</v>
      </c>
      <c r="C271" s="13">
        <v>101630056</v>
      </c>
      <c r="D271" s="15">
        <v>1999</v>
      </c>
      <c r="E271" s="14">
        <v>113</v>
      </c>
      <c r="F271" s="14">
        <v>113</v>
      </c>
      <c r="G271" s="14">
        <f t="shared" si="4"/>
        <v>0</v>
      </c>
    </row>
    <row r="272" spans="1:7" ht="15.75" x14ac:dyDescent="0.25">
      <c r="A272" s="5" t="s">
        <v>421</v>
      </c>
      <c r="B272" s="7" t="s">
        <v>329</v>
      </c>
      <c r="C272" s="13">
        <v>101630001</v>
      </c>
      <c r="D272" s="15">
        <v>1992</v>
      </c>
      <c r="E272" s="14">
        <v>622</v>
      </c>
      <c r="F272" s="14">
        <v>622</v>
      </c>
      <c r="G272" s="14">
        <f t="shared" si="4"/>
        <v>0</v>
      </c>
    </row>
    <row r="273" spans="1:7" ht="15.75" x14ac:dyDescent="0.25">
      <c r="A273" s="5" t="s">
        <v>422</v>
      </c>
      <c r="B273" s="7" t="s">
        <v>330</v>
      </c>
      <c r="C273" s="13">
        <v>101630087</v>
      </c>
      <c r="D273" s="15">
        <v>2004</v>
      </c>
      <c r="E273" s="14">
        <v>3376</v>
      </c>
      <c r="F273" s="14">
        <v>3376</v>
      </c>
      <c r="G273" s="14">
        <f t="shared" si="4"/>
        <v>0</v>
      </c>
    </row>
    <row r="274" spans="1:7" ht="15.75" x14ac:dyDescent="0.25">
      <c r="A274" s="5" t="s">
        <v>423</v>
      </c>
      <c r="B274" s="7" t="s">
        <v>331</v>
      </c>
      <c r="C274" s="13">
        <v>101630088</v>
      </c>
      <c r="D274" s="15">
        <v>2004</v>
      </c>
      <c r="E274" s="14">
        <v>921</v>
      </c>
      <c r="F274" s="14">
        <v>921</v>
      </c>
      <c r="G274" s="14">
        <f t="shared" si="4"/>
        <v>0</v>
      </c>
    </row>
    <row r="275" spans="1:7" ht="15.75" x14ac:dyDescent="0.25">
      <c r="A275" s="5" t="s">
        <v>424</v>
      </c>
      <c r="B275" s="7" t="s">
        <v>330</v>
      </c>
      <c r="C275" s="13">
        <v>101630089</v>
      </c>
      <c r="D275" s="15">
        <v>2004</v>
      </c>
      <c r="E275" s="14">
        <v>2967</v>
      </c>
      <c r="F275" s="14">
        <v>2967</v>
      </c>
      <c r="G275" s="14">
        <f t="shared" si="4"/>
        <v>0</v>
      </c>
    </row>
    <row r="276" spans="1:7" ht="15.75" x14ac:dyDescent="0.25">
      <c r="A276" s="5" t="s">
        <v>425</v>
      </c>
      <c r="B276" s="7" t="s">
        <v>332</v>
      </c>
      <c r="C276" s="13">
        <v>101630101</v>
      </c>
      <c r="D276" s="15">
        <v>2007</v>
      </c>
      <c r="E276" s="14">
        <v>2286</v>
      </c>
      <c r="F276" s="14">
        <v>2286</v>
      </c>
      <c r="G276" s="14">
        <f t="shared" si="4"/>
        <v>0</v>
      </c>
    </row>
    <row r="277" spans="1:7" ht="15.75" x14ac:dyDescent="0.25">
      <c r="A277" s="5" t="s">
        <v>426</v>
      </c>
      <c r="B277" s="7" t="s">
        <v>333</v>
      </c>
      <c r="C277" s="13">
        <v>101630102</v>
      </c>
      <c r="D277" s="15">
        <v>2007</v>
      </c>
      <c r="E277" s="14">
        <v>2228</v>
      </c>
      <c r="F277" s="14">
        <v>2228</v>
      </c>
      <c r="G277" s="14">
        <f t="shared" si="4"/>
        <v>0</v>
      </c>
    </row>
    <row r="278" spans="1:7" ht="31.5" x14ac:dyDescent="0.25">
      <c r="A278" s="5" t="s">
        <v>412</v>
      </c>
      <c r="B278" s="11" t="s">
        <v>411</v>
      </c>
      <c r="C278" s="13"/>
      <c r="D278" s="15"/>
      <c r="E278" s="14"/>
      <c r="F278" s="14"/>
      <c r="G278" s="14"/>
    </row>
    <row r="279" spans="1:7" ht="15.75" x14ac:dyDescent="0.25">
      <c r="A279" s="5" t="s">
        <v>427</v>
      </c>
      <c r="B279" s="7" t="s">
        <v>334</v>
      </c>
      <c r="C279" s="13">
        <v>101630020</v>
      </c>
      <c r="D279" s="15">
        <v>2012</v>
      </c>
      <c r="E279" s="14">
        <v>1550</v>
      </c>
      <c r="F279" s="14">
        <v>930.8</v>
      </c>
      <c r="G279" s="14">
        <f t="shared" si="4"/>
        <v>619.20000000000005</v>
      </c>
    </row>
    <row r="280" spans="1:7" ht="15.75" x14ac:dyDescent="0.25">
      <c r="A280" s="5" t="s">
        <v>428</v>
      </c>
      <c r="B280" s="7" t="s">
        <v>335</v>
      </c>
      <c r="C280" s="13">
        <v>101630021</v>
      </c>
      <c r="D280" s="15">
        <v>2012</v>
      </c>
      <c r="E280" s="14">
        <v>3778</v>
      </c>
      <c r="F280" s="14">
        <v>2271.8000000000002</v>
      </c>
      <c r="G280" s="14">
        <f t="shared" si="4"/>
        <v>1506.1999999999998</v>
      </c>
    </row>
    <row r="281" spans="1:7" ht="31.5" x14ac:dyDescent="0.25">
      <c r="A281" s="5" t="s">
        <v>429</v>
      </c>
      <c r="B281" s="7" t="s">
        <v>336</v>
      </c>
      <c r="C281" s="13" t="s">
        <v>403</v>
      </c>
      <c r="D281" s="15">
        <v>2012</v>
      </c>
      <c r="E281" s="14">
        <v>4810</v>
      </c>
      <c r="F281" s="14">
        <v>2925.24</v>
      </c>
      <c r="G281" s="14">
        <f t="shared" si="4"/>
        <v>1884.7600000000002</v>
      </c>
    </row>
    <row r="282" spans="1:7" ht="15.75" x14ac:dyDescent="0.25">
      <c r="A282" s="5" t="s">
        <v>430</v>
      </c>
      <c r="B282" s="7" t="s">
        <v>337</v>
      </c>
      <c r="C282" s="13">
        <v>101630210</v>
      </c>
      <c r="D282" s="15">
        <v>2012</v>
      </c>
      <c r="E282" s="14">
        <v>1075</v>
      </c>
      <c r="F282" s="14">
        <v>655.43999999999994</v>
      </c>
      <c r="G282" s="14">
        <f t="shared" si="4"/>
        <v>419.56000000000006</v>
      </c>
    </row>
    <row r="283" spans="1:7" ht="15.75" x14ac:dyDescent="0.25">
      <c r="A283" s="5" t="s">
        <v>431</v>
      </c>
      <c r="B283" s="7" t="s">
        <v>338</v>
      </c>
      <c r="C283" s="13">
        <v>101630015</v>
      </c>
      <c r="D283" s="15">
        <v>2012</v>
      </c>
      <c r="E283" s="14">
        <v>2150</v>
      </c>
      <c r="F283" s="14">
        <v>1362.8</v>
      </c>
      <c r="G283" s="14">
        <f t="shared" si="4"/>
        <v>787.2</v>
      </c>
    </row>
    <row r="284" spans="1:7" ht="15.75" x14ac:dyDescent="0.25">
      <c r="A284" s="5" t="s">
        <v>432</v>
      </c>
      <c r="B284" s="7" t="s">
        <v>339</v>
      </c>
      <c r="C284" s="13">
        <v>101630012</v>
      </c>
      <c r="D284" s="15">
        <v>2011</v>
      </c>
      <c r="E284" s="14">
        <v>2020</v>
      </c>
      <c r="F284" s="14">
        <v>1449.45</v>
      </c>
      <c r="G284" s="14">
        <f t="shared" si="4"/>
        <v>570.54999999999995</v>
      </c>
    </row>
    <row r="285" spans="1:7" ht="31.5" x14ac:dyDescent="0.25">
      <c r="A285" s="5" t="s">
        <v>433</v>
      </c>
      <c r="B285" s="7" t="s">
        <v>340</v>
      </c>
      <c r="C285" s="13" t="s">
        <v>404</v>
      </c>
      <c r="D285" s="15">
        <v>2010</v>
      </c>
      <c r="E285" s="14">
        <v>4560</v>
      </c>
      <c r="F285" s="14">
        <v>3876</v>
      </c>
      <c r="G285" s="14">
        <f t="shared" si="4"/>
        <v>684</v>
      </c>
    </row>
    <row r="286" spans="1:7" ht="31.5" x14ac:dyDescent="0.25">
      <c r="A286" s="5" t="s">
        <v>434</v>
      </c>
      <c r="B286" s="7" t="s">
        <v>341</v>
      </c>
      <c r="C286" s="13" t="s">
        <v>405</v>
      </c>
      <c r="D286" s="15">
        <v>2010</v>
      </c>
      <c r="E286" s="14">
        <v>4155</v>
      </c>
      <c r="F286" s="14">
        <v>3537.4900000000002</v>
      </c>
      <c r="G286" s="14">
        <f t="shared" si="4"/>
        <v>617.50999999999976</v>
      </c>
    </row>
    <row r="287" spans="1:7" ht="31.5" x14ac:dyDescent="0.25">
      <c r="A287" s="5" t="s">
        <v>435</v>
      </c>
      <c r="B287" s="7" t="s">
        <v>342</v>
      </c>
      <c r="C287" s="13">
        <v>101630225</v>
      </c>
      <c r="D287" s="15">
        <v>2015</v>
      </c>
      <c r="E287" s="14">
        <v>46988</v>
      </c>
      <c r="F287" s="14">
        <v>17231.150000000005</v>
      </c>
      <c r="G287" s="14">
        <f t="shared" si="4"/>
        <v>29756.849999999995</v>
      </c>
    </row>
    <row r="288" spans="1:7" ht="31.5" x14ac:dyDescent="0.25">
      <c r="A288" s="5" t="s">
        <v>436</v>
      </c>
      <c r="B288" s="7" t="s">
        <v>343</v>
      </c>
      <c r="C288" s="13">
        <v>101630226</v>
      </c>
      <c r="D288" s="15">
        <v>2015</v>
      </c>
      <c r="E288" s="14">
        <v>3540</v>
      </c>
      <c r="F288" s="14">
        <v>1240.5</v>
      </c>
      <c r="G288" s="14">
        <f t="shared" si="4"/>
        <v>2299.5</v>
      </c>
    </row>
    <row r="289" spans="1:7" ht="15.75" x14ac:dyDescent="0.25">
      <c r="A289" s="5" t="s">
        <v>437</v>
      </c>
      <c r="B289" s="7" t="s">
        <v>344</v>
      </c>
      <c r="C289" s="13">
        <v>101630227</v>
      </c>
      <c r="D289" s="15">
        <v>2015</v>
      </c>
      <c r="E289" s="14">
        <v>4850</v>
      </c>
      <c r="F289" s="14">
        <v>1696.3</v>
      </c>
      <c r="G289" s="14">
        <f t="shared" si="4"/>
        <v>3153.7</v>
      </c>
    </row>
    <row r="290" spans="1:7" ht="31.5" x14ac:dyDescent="0.25">
      <c r="A290" s="5" t="s">
        <v>438</v>
      </c>
      <c r="B290" s="7" t="s">
        <v>345</v>
      </c>
      <c r="C290" s="13">
        <v>101630228</v>
      </c>
      <c r="D290" s="15">
        <v>2015</v>
      </c>
      <c r="E290" s="14">
        <v>11560</v>
      </c>
      <c r="F290" s="14">
        <v>4044.95</v>
      </c>
      <c r="G290" s="14">
        <f t="shared" si="4"/>
        <v>7515.05</v>
      </c>
    </row>
    <row r="291" spans="1:7" ht="47.25" x14ac:dyDescent="0.25">
      <c r="A291" s="5" t="s">
        <v>439</v>
      </c>
      <c r="B291" s="7" t="s">
        <v>346</v>
      </c>
      <c r="C291" s="13">
        <v>101630229</v>
      </c>
      <c r="D291" s="15">
        <v>2015</v>
      </c>
      <c r="E291" s="14">
        <v>13320</v>
      </c>
      <c r="F291" s="14">
        <v>4662</v>
      </c>
      <c r="G291" s="14">
        <f t="shared" si="4"/>
        <v>8658</v>
      </c>
    </row>
    <row r="292" spans="1:7" ht="31.5" x14ac:dyDescent="0.25">
      <c r="A292" s="5" t="s">
        <v>440</v>
      </c>
      <c r="B292" s="7" t="s">
        <v>347</v>
      </c>
      <c r="C292" s="13">
        <v>101630230</v>
      </c>
      <c r="D292" s="15">
        <v>2015</v>
      </c>
      <c r="E292" s="14">
        <v>12130</v>
      </c>
      <c r="F292" s="14">
        <v>4245.2</v>
      </c>
      <c r="G292" s="14">
        <f t="shared" si="4"/>
        <v>7884.8</v>
      </c>
    </row>
    <row r="293" spans="1:7" ht="31.5" x14ac:dyDescent="0.25">
      <c r="A293" s="5" t="s">
        <v>441</v>
      </c>
      <c r="B293" s="7" t="s">
        <v>348</v>
      </c>
      <c r="C293" s="13">
        <v>101630231</v>
      </c>
      <c r="D293" s="15">
        <v>2015</v>
      </c>
      <c r="E293" s="14">
        <v>10850</v>
      </c>
      <c r="F293" s="14">
        <v>3796.3</v>
      </c>
      <c r="G293" s="14">
        <f t="shared" si="4"/>
        <v>7053.7</v>
      </c>
    </row>
    <row r="294" spans="1:7" ht="31.5" x14ac:dyDescent="0.25">
      <c r="A294" s="5" t="s">
        <v>442</v>
      </c>
      <c r="B294" s="7" t="s">
        <v>349</v>
      </c>
      <c r="C294" s="13">
        <v>101630232</v>
      </c>
      <c r="D294" s="15">
        <v>2015</v>
      </c>
      <c r="E294" s="14">
        <v>11560</v>
      </c>
      <c r="F294" s="14">
        <v>4044.95</v>
      </c>
      <c r="G294" s="14">
        <f t="shared" si="4"/>
        <v>7515.05</v>
      </c>
    </row>
    <row r="295" spans="1:7" ht="31.5" x14ac:dyDescent="0.25">
      <c r="A295" s="5" t="s">
        <v>443</v>
      </c>
      <c r="B295" s="7" t="s">
        <v>350</v>
      </c>
      <c r="C295" s="13">
        <v>101630233</v>
      </c>
      <c r="D295" s="15">
        <v>2015</v>
      </c>
      <c r="E295" s="14">
        <v>3540</v>
      </c>
      <c r="F295" s="14">
        <v>1240.5</v>
      </c>
      <c r="G295" s="14">
        <f t="shared" si="4"/>
        <v>2299.5</v>
      </c>
    </row>
    <row r="296" spans="1:7" ht="47.25" x14ac:dyDescent="0.25">
      <c r="A296" s="5" t="s">
        <v>444</v>
      </c>
      <c r="B296" s="7" t="s">
        <v>351</v>
      </c>
      <c r="C296" s="13">
        <v>101630234</v>
      </c>
      <c r="D296" s="15">
        <v>2015</v>
      </c>
      <c r="E296" s="14">
        <v>11840</v>
      </c>
      <c r="F296" s="14">
        <v>4145.05</v>
      </c>
      <c r="G296" s="14">
        <f t="shared" si="4"/>
        <v>7694.95</v>
      </c>
    </row>
    <row r="297" spans="1:7" ht="31.5" x14ac:dyDescent="0.25">
      <c r="A297" s="5" t="s">
        <v>445</v>
      </c>
      <c r="B297" s="7" t="s">
        <v>352</v>
      </c>
      <c r="C297" s="13">
        <v>101630238</v>
      </c>
      <c r="D297" s="15">
        <v>2015</v>
      </c>
      <c r="E297" s="14">
        <v>2750</v>
      </c>
      <c r="F297" s="14">
        <v>939.8</v>
      </c>
      <c r="G297" s="14">
        <f t="shared" si="4"/>
        <v>1810.2</v>
      </c>
    </row>
    <row r="298" spans="1:7" ht="15.75" x14ac:dyDescent="0.25">
      <c r="A298" s="5" t="s">
        <v>446</v>
      </c>
      <c r="B298" s="7" t="s">
        <v>353</v>
      </c>
      <c r="C298" s="13">
        <v>101630239</v>
      </c>
      <c r="D298" s="15">
        <v>2015</v>
      </c>
      <c r="E298" s="14">
        <v>4200</v>
      </c>
      <c r="F298" s="14">
        <v>1435</v>
      </c>
      <c r="G298" s="14">
        <f t="shared" si="4"/>
        <v>2765</v>
      </c>
    </row>
    <row r="299" spans="1:7" ht="31.5" x14ac:dyDescent="0.25">
      <c r="A299" s="5" t="s">
        <v>447</v>
      </c>
      <c r="B299" s="7" t="s">
        <v>354</v>
      </c>
      <c r="C299" s="13" t="s">
        <v>406</v>
      </c>
      <c r="D299" s="15">
        <v>2016</v>
      </c>
      <c r="E299" s="14">
        <v>18480</v>
      </c>
      <c r="F299" s="14">
        <v>4928</v>
      </c>
      <c r="G299" s="14">
        <f t="shared" si="4"/>
        <v>13552</v>
      </c>
    </row>
    <row r="300" spans="1:7" ht="15.75" x14ac:dyDescent="0.25">
      <c r="A300" s="5" t="s">
        <v>539</v>
      </c>
      <c r="B300" s="7" t="s">
        <v>538</v>
      </c>
      <c r="C300" s="13">
        <v>101630254</v>
      </c>
      <c r="D300" s="15">
        <v>2017</v>
      </c>
      <c r="E300" s="14">
        <v>6735</v>
      </c>
      <c r="F300" s="14">
        <v>954.15</v>
      </c>
      <c r="G300" s="14">
        <f t="shared" si="4"/>
        <v>5780.85</v>
      </c>
    </row>
    <row r="301" spans="1:7" ht="15.75" x14ac:dyDescent="0.25">
      <c r="A301" s="5" t="s">
        <v>640</v>
      </c>
      <c r="B301" s="7" t="s">
        <v>638</v>
      </c>
      <c r="C301" s="13">
        <v>101630264</v>
      </c>
      <c r="D301" s="15">
        <v>2018</v>
      </c>
      <c r="E301" s="14">
        <v>10236</v>
      </c>
      <c r="F301" s="14">
        <v>597.1</v>
      </c>
      <c r="G301" s="14">
        <f t="shared" si="4"/>
        <v>9638.9</v>
      </c>
    </row>
    <row r="302" spans="1:7" ht="15.75" x14ac:dyDescent="0.25">
      <c r="A302" s="5" t="s">
        <v>641</v>
      </c>
      <c r="B302" s="7" t="s">
        <v>639</v>
      </c>
      <c r="C302" s="13">
        <v>101630265</v>
      </c>
      <c r="D302" s="15">
        <v>2018</v>
      </c>
      <c r="E302" s="14">
        <v>6600</v>
      </c>
      <c r="F302" s="14">
        <v>275</v>
      </c>
      <c r="G302" s="14">
        <f t="shared" si="4"/>
        <v>6325</v>
      </c>
    </row>
    <row r="303" spans="1:7" ht="31.5" x14ac:dyDescent="0.25">
      <c r="A303" s="5" t="s">
        <v>414</v>
      </c>
      <c r="B303" s="18" t="s">
        <v>413</v>
      </c>
      <c r="C303" s="13"/>
      <c r="D303" s="15"/>
      <c r="E303" s="14"/>
      <c r="F303" s="14"/>
      <c r="G303" s="14"/>
    </row>
    <row r="304" spans="1:7" ht="31.5" x14ac:dyDescent="0.25">
      <c r="A304" s="5" t="s">
        <v>448</v>
      </c>
      <c r="B304" s="7" t="s">
        <v>355</v>
      </c>
      <c r="C304" s="13" t="s">
        <v>407</v>
      </c>
      <c r="D304" s="15">
        <v>1991</v>
      </c>
      <c r="E304" s="14">
        <v>358</v>
      </c>
      <c r="F304" s="26">
        <v>358</v>
      </c>
      <c r="G304" s="14">
        <f t="shared" si="4"/>
        <v>0</v>
      </c>
    </row>
    <row r="305" spans="1:7" ht="15.75" x14ac:dyDescent="0.25">
      <c r="A305" s="5" t="s">
        <v>449</v>
      </c>
      <c r="B305" s="7" t="s">
        <v>356</v>
      </c>
      <c r="C305" s="13">
        <v>101630018</v>
      </c>
      <c r="D305" s="15">
        <v>2011</v>
      </c>
      <c r="E305" s="14">
        <v>2900</v>
      </c>
      <c r="F305" s="26">
        <v>2028.55</v>
      </c>
      <c r="G305" s="14">
        <f t="shared" si="4"/>
        <v>871.45</v>
      </c>
    </row>
    <row r="306" spans="1:7" ht="15.75" x14ac:dyDescent="0.25">
      <c r="A306" s="5" t="s">
        <v>450</v>
      </c>
      <c r="B306" s="7" t="s">
        <v>357</v>
      </c>
      <c r="C306" s="13">
        <v>101630019</v>
      </c>
      <c r="D306" s="15">
        <v>2011</v>
      </c>
      <c r="E306" s="14">
        <v>2300</v>
      </c>
      <c r="F306" s="26">
        <v>1608.55</v>
      </c>
      <c r="G306" s="14">
        <f t="shared" si="4"/>
        <v>691.45</v>
      </c>
    </row>
    <row r="307" spans="1:7" ht="31.5" x14ac:dyDescent="0.25">
      <c r="A307" s="5" t="s">
        <v>451</v>
      </c>
      <c r="B307" s="7" t="s">
        <v>358</v>
      </c>
      <c r="C307" s="13">
        <v>101630201</v>
      </c>
      <c r="D307" s="15">
        <v>2011</v>
      </c>
      <c r="E307" s="14">
        <v>1280</v>
      </c>
      <c r="F307" s="26">
        <v>899.05</v>
      </c>
      <c r="G307" s="14">
        <f t="shared" si="4"/>
        <v>380.95000000000005</v>
      </c>
    </row>
    <row r="308" spans="1:7" ht="31.5" x14ac:dyDescent="0.25">
      <c r="A308" s="5" t="s">
        <v>452</v>
      </c>
      <c r="B308" s="7" t="s">
        <v>358</v>
      </c>
      <c r="C308" s="13">
        <v>101630202</v>
      </c>
      <c r="D308" s="15">
        <v>2011</v>
      </c>
      <c r="E308" s="14">
        <v>1280</v>
      </c>
      <c r="F308" s="26">
        <v>899.05</v>
      </c>
      <c r="G308" s="14">
        <f t="shared" si="4"/>
        <v>380.95000000000005</v>
      </c>
    </row>
    <row r="309" spans="1:7" ht="31.5" x14ac:dyDescent="0.25">
      <c r="A309" s="5" t="s">
        <v>453</v>
      </c>
      <c r="B309" s="7" t="s">
        <v>358</v>
      </c>
      <c r="C309" s="13">
        <v>101630203</v>
      </c>
      <c r="D309" s="15">
        <v>2011</v>
      </c>
      <c r="E309" s="14">
        <v>1280</v>
      </c>
      <c r="F309" s="26">
        <v>899.05</v>
      </c>
      <c r="G309" s="14">
        <f t="shared" si="4"/>
        <v>380.95000000000005</v>
      </c>
    </row>
    <row r="310" spans="1:7" ht="31.5" x14ac:dyDescent="0.25">
      <c r="A310" s="5" t="s">
        <v>454</v>
      </c>
      <c r="B310" s="7" t="s">
        <v>358</v>
      </c>
      <c r="C310" s="13">
        <v>101630204</v>
      </c>
      <c r="D310" s="15">
        <v>2011</v>
      </c>
      <c r="E310" s="14">
        <v>1280</v>
      </c>
      <c r="F310" s="26">
        <v>899.05</v>
      </c>
      <c r="G310" s="14">
        <f t="shared" si="4"/>
        <v>380.95000000000005</v>
      </c>
    </row>
    <row r="311" spans="1:7" ht="31.5" x14ac:dyDescent="0.25">
      <c r="A311" s="5" t="s">
        <v>455</v>
      </c>
      <c r="B311" s="7" t="s">
        <v>358</v>
      </c>
      <c r="C311" s="13">
        <v>101630205</v>
      </c>
      <c r="D311" s="15">
        <v>2011</v>
      </c>
      <c r="E311" s="14">
        <v>1280</v>
      </c>
      <c r="F311" s="26">
        <v>899.05</v>
      </c>
      <c r="G311" s="14">
        <f t="shared" si="4"/>
        <v>380.95000000000005</v>
      </c>
    </row>
    <row r="312" spans="1:7" ht="31.5" x14ac:dyDescent="0.25">
      <c r="A312" s="5" t="s">
        <v>456</v>
      </c>
      <c r="B312" s="7" t="s">
        <v>358</v>
      </c>
      <c r="C312" s="13">
        <v>101630206</v>
      </c>
      <c r="D312" s="15">
        <v>2011</v>
      </c>
      <c r="E312" s="14">
        <v>1280</v>
      </c>
      <c r="F312" s="26">
        <v>899.05</v>
      </c>
      <c r="G312" s="14">
        <f t="shared" si="4"/>
        <v>380.95000000000005</v>
      </c>
    </row>
    <row r="313" spans="1:7" ht="47.25" x14ac:dyDescent="0.25">
      <c r="A313" s="5" t="s">
        <v>457</v>
      </c>
      <c r="B313" s="7" t="s">
        <v>359</v>
      </c>
      <c r="C313" s="13">
        <v>101630207</v>
      </c>
      <c r="D313" s="15">
        <v>2011</v>
      </c>
      <c r="E313" s="14">
        <v>4800</v>
      </c>
      <c r="F313" s="14">
        <v>3360</v>
      </c>
      <c r="G313" s="14">
        <f t="shared" si="4"/>
        <v>1440</v>
      </c>
    </row>
    <row r="314" spans="1:7" ht="31.5" x14ac:dyDescent="0.25">
      <c r="A314" s="5" t="s">
        <v>458</v>
      </c>
      <c r="B314" s="7" t="s">
        <v>360</v>
      </c>
      <c r="C314" s="13">
        <v>101630009</v>
      </c>
      <c r="D314" s="15">
        <v>2011</v>
      </c>
      <c r="E314" s="14">
        <v>1400</v>
      </c>
      <c r="F314" s="14">
        <v>983.05</v>
      </c>
      <c r="G314" s="14">
        <f t="shared" si="4"/>
        <v>416.95000000000005</v>
      </c>
    </row>
    <row r="315" spans="1:7" ht="31.5" x14ac:dyDescent="0.25">
      <c r="A315" s="5" t="s">
        <v>459</v>
      </c>
      <c r="B315" s="7" t="s">
        <v>361</v>
      </c>
      <c r="C315" s="13">
        <v>101630010</v>
      </c>
      <c r="D315" s="15">
        <v>2011</v>
      </c>
      <c r="E315" s="14">
        <v>1120</v>
      </c>
      <c r="F315" s="14">
        <v>780.95</v>
      </c>
      <c r="G315" s="14">
        <f t="shared" si="4"/>
        <v>339.04999999999995</v>
      </c>
    </row>
    <row r="316" spans="1:7" ht="31.5" x14ac:dyDescent="0.25">
      <c r="A316" s="5" t="s">
        <v>460</v>
      </c>
      <c r="B316" s="7" t="s">
        <v>362</v>
      </c>
      <c r="C316" s="13">
        <v>101630208</v>
      </c>
      <c r="D316" s="15">
        <v>2011</v>
      </c>
      <c r="E316" s="14">
        <v>2890</v>
      </c>
      <c r="F316" s="14">
        <v>2022.2</v>
      </c>
      <c r="G316" s="14">
        <f t="shared" si="4"/>
        <v>867.8</v>
      </c>
    </row>
    <row r="317" spans="1:7" ht="31.5" x14ac:dyDescent="0.25">
      <c r="A317" s="5" t="s">
        <v>461</v>
      </c>
      <c r="B317" s="7" t="s">
        <v>363</v>
      </c>
      <c r="C317" s="13">
        <v>101630209</v>
      </c>
      <c r="D317" s="15">
        <v>2011</v>
      </c>
      <c r="E317" s="14">
        <v>1280</v>
      </c>
      <c r="F317" s="14">
        <v>899.05</v>
      </c>
      <c r="G317" s="14">
        <f t="shared" si="4"/>
        <v>380.95000000000005</v>
      </c>
    </row>
    <row r="318" spans="1:7" ht="15.75" x14ac:dyDescent="0.25">
      <c r="A318" s="5" t="s">
        <v>462</v>
      </c>
      <c r="B318" s="7" t="s">
        <v>364</v>
      </c>
      <c r="C318" s="13">
        <v>101630211</v>
      </c>
      <c r="D318" s="15">
        <v>2014</v>
      </c>
      <c r="E318" s="14">
        <v>3500</v>
      </c>
      <c r="F318" s="14">
        <v>1661.55</v>
      </c>
      <c r="G318" s="14">
        <f t="shared" si="4"/>
        <v>1838.45</v>
      </c>
    </row>
    <row r="319" spans="1:7" ht="15.75" x14ac:dyDescent="0.25">
      <c r="A319" s="5" t="s">
        <v>463</v>
      </c>
      <c r="B319" s="7" t="s">
        <v>365</v>
      </c>
      <c r="C319" s="13">
        <v>101630011</v>
      </c>
      <c r="D319" s="15">
        <v>2011</v>
      </c>
      <c r="E319" s="14">
        <v>1600</v>
      </c>
      <c r="F319" s="14">
        <v>1116.95</v>
      </c>
      <c r="G319" s="14">
        <f t="shared" si="4"/>
        <v>483.04999999999995</v>
      </c>
    </row>
    <row r="320" spans="1:7" ht="15.75" x14ac:dyDescent="0.25">
      <c r="A320" s="5" t="s">
        <v>464</v>
      </c>
      <c r="B320" s="7" t="s">
        <v>366</v>
      </c>
      <c r="C320" s="13">
        <v>101630013</v>
      </c>
      <c r="D320" s="15">
        <v>2011</v>
      </c>
      <c r="E320" s="14">
        <v>1492</v>
      </c>
      <c r="F320" s="14">
        <v>1039.8499999999995</v>
      </c>
      <c r="G320" s="14">
        <f t="shared" si="4"/>
        <v>452.15000000000055</v>
      </c>
    </row>
    <row r="321" spans="1:7" ht="15.75" x14ac:dyDescent="0.25">
      <c r="A321" s="5" t="s">
        <v>465</v>
      </c>
      <c r="B321" s="7" t="s">
        <v>367</v>
      </c>
      <c r="C321" s="13">
        <v>101630014</v>
      </c>
      <c r="D321" s="15">
        <v>2012</v>
      </c>
      <c r="E321" s="14">
        <v>2400</v>
      </c>
      <c r="F321" s="14">
        <v>1580</v>
      </c>
      <c r="G321" s="14">
        <f t="shared" si="4"/>
        <v>820</v>
      </c>
    </row>
    <row r="322" spans="1:7" ht="31.5" x14ac:dyDescent="0.25">
      <c r="A322" s="5" t="s">
        <v>466</v>
      </c>
      <c r="B322" s="7" t="s">
        <v>368</v>
      </c>
      <c r="C322" s="13">
        <v>101630022</v>
      </c>
      <c r="D322" s="15">
        <v>2013</v>
      </c>
      <c r="E322" s="14">
        <v>1550</v>
      </c>
      <c r="F322" s="14">
        <v>904.8</v>
      </c>
      <c r="G322" s="14">
        <f t="shared" si="4"/>
        <v>645.20000000000005</v>
      </c>
    </row>
    <row r="323" spans="1:7" ht="15.75" x14ac:dyDescent="0.25">
      <c r="A323" s="5" t="s">
        <v>467</v>
      </c>
      <c r="B323" s="7" t="s">
        <v>369</v>
      </c>
      <c r="C323" s="13">
        <v>101630023</v>
      </c>
      <c r="D323" s="15">
        <v>2012</v>
      </c>
      <c r="E323" s="14">
        <v>1215</v>
      </c>
      <c r="F323" s="14">
        <v>728.9899999999999</v>
      </c>
      <c r="G323" s="14">
        <f t="shared" si="4"/>
        <v>486.0100000000001</v>
      </c>
    </row>
    <row r="324" spans="1:7" ht="15.75" x14ac:dyDescent="0.25">
      <c r="A324" s="5" t="s">
        <v>468</v>
      </c>
      <c r="B324" s="7" t="s">
        <v>370</v>
      </c>
      <c r="C324" s="13">
        <v>101630024</v>
      </c>
      <c r="D324" s="15">
        <v>2012</v>
      </c>
      <c r="E324" s="14">
        <v>1281</v>
      </c>
      <c r="F324" s="14">
        <v>771.43999999999983</v>
      </c>
      <c r="G324" s="14">
        <f t="shared" si="4"/>
        <v>509.56000000000017</v>
      </c>
    </row>
    <row r="325" spans="1:7" ht="31.5" x14ac:dyDescent="0.25">
      <c r="A325" s="5" t="s">
        <v>469</v>
      </c>
      <c r="B325" s="7" t="s">
        <v>368</v>
      </c>
      <c r="C325" s="13">
        <v>101630025</v>
      </c>
      <c r="D325" s="15">
        <v>2012</v>
      </c>
      <c r="E325" s="14">
        <v>1684</v>
      </c>
      <c r="F325" s="14">
        <v>1009.2500000000002</v>
      </c>
      <c r="G325" s="14">
        <f t="shared" si="4"/>
        <v>674.74999999999977</v>
      </c>
    </row>
    <row r="326" spans="1:7" ht="15.75" x14ac:dyDescent="0.25">
      <c r="A326" s="5" t="s">
        <v>470</v>
      </c>
      <c r="B326" s="7" t="s">
        <v>371</v>
      </c>
      <c r="C326" s="13">
        <v>101630026</v>
      </c>
      <c r="D326" s="15">
        <v>2013</v>
      </c>
      <c r="E326" s="14">
        <v>4400</v>
      </c>
      <c r="F326" s="14">
        <v>2570.0500000000002</v>
      </c>
      <c r="G326" s="14">
        <f t="shared" si="4"/>
        <v>1829.9499999999998</v>
      </c>
    </row>
    <row r="327" spans="1:7" ht="15.75" x14ac:dyDescent="0.25">
      <c r="A327" s="5" t="s">
        <v>471</v>
      </c>
      <c r="B327" s="7" t="s">
        <v>372</v>
      </c>
      <c r="C327" s="13">
        <v>101630027</v>
      </c>
      <c r="D327" s="15">
        <v>2012</v>
      </c>
      <c r="E327" s="14">
        <v>1600</v>
      </c>
      <c r="F327" s="14">
        <v>956.95</v>
      </c>
      <c r="G327" s="14">
        <f t="shared" si="4"/>
        <v>643.04999999999995</v>
      </c>
    </row>
    <row r="328" spans="1:7" ht="15.75" x14ac:dyDescent="0.25">
      <c r="A328" s="5" t="s">
        <v>472</v>
      </c>
      <c r="B328" s="7" t="s">
        <v>372</v>
      </c>
      <c r="C328" s="13">
        <v>101630028</v>
      </c>
      <c r="D328" s="15">
        <v>2012</v>
      </c>
      <c r="E328" s="14">
        <v>1600</v>
      </c>
      <c r="F328" s="14">
        <v>956.95</v>
      </c>
      <c r="G328" s="14">
        <f t="shared" si="4"/>
        <v>643.04999999999995</v>
      </c>
    </row>
    <row r="329" spans="1:7" ht="15.75" x14ac:dyDescent="0.25">
      <c r="A329" s="5" t="s">
        <v>473</v>
      </c>
      <c r="B329" s="7" t="s">
        <v>373</v>
      </c>
      <c r="C329" s="13">
        <v>101630212</v>
      </c>
      <c r="D329" s="15">
        <v>2014</v>
      </c>
      <c r="E329" s="14">
        <v>2350</v>
      </c>
      <c r="F329" s="14">
        <v>1119.7</v>
      </c>
      <c r="G329" s="14">
        <f t="shared" si="4"/>
        <v>1230.3</v>
      </c>
    </row>
    <row r="330" spans="1:7" ht="15.75" x14ac:dyDescent="0.25">
      <c r="A330" s="5" t="s">
        <v>474</v>
      </c>
      <c r="B330" s="7" t="s">
        <v>374</v>
      </c>
      <c r="C330" s="13">
        <v>101630213</v>
      </c>
      <c r="D330" s="15">
        <v>2014</v>
      </c>
      <c r="E330" s="14">
        <v>2350</v>
      </c>
      <c r="F330" s="14">
        <v>1119.7</v>
      </c>
      <c r="G330" s="14">
        <f t="shared" si="4"/>
        <v>1230.3</v>
      </c>
    </row>
    <row r="331" spans="1:7" ht="31.5" x14ac:dyDescent="0.25">
      <c r="A331" s="5" t="s">
        <v>475</v>
      </c>
      <c r="B331" s="7" t="s">
        <v>375</v>
      </c>
      <c r="C331" s="13" t="s">
        <v>408</v>
      </c>
      <c r="D331" s="15">
        <v>2011</v>
      </c>
      <c r="E331" s="14">
        <v>6645</v>
      </c>
      <c r="F331" s="14">
        <v>4649.74</v>
      </c>
      <c r="G331" s="14">
        <f t="shared" si="4"/>
        <v>1995.2600000000002</v>
      </c>
    </row>
    <row r="332" spans="1:7" ht="15.75" x14ac:dyDescent="0.25">
      <c r="A332" s="5" t="s">
        <v>476</v>
      </c>
      <c r="B332" s="7" t="s">
        <v>376</v>
      </c>
      <c r="C332" s="13">
        <v>101630002</v>
      </c>
      <c r="D332" s="15">
        <v>2011</v>
      </c>
      <c r="E332" s="14">
        <v>3100</v>
      </c>
      <c r="F332" s="14">
        <v>2171.4499999999998</v>
      </c>
      <c r="G332" s="14">
        <f t="shared" si="4"/>
        <v>928.55000000000018</v>
      </c>
    </row>
    <row r="333" spans="1:7" ht="15.75" x14ac:dyDescent="0.25">
      <c r="A333" s="5" t="s">
        <v>477</v>
      </c>
      <c r="B333" s="7" t="s">
        <v>376</v>
      </c>
      <c r="C333" s="13">
        <v>101630004</v>
      </c>
      <c r="D333" s="15">
        <v>2011</v>
      </c>
      <c r="E333" s="14">
        <v>3100</v>
      </c>
      <c r="F333" s="14">
        <v>2171.4499999999998</v>
      </c>
      <c r="G333" s="14">
        <f t="shared" ref="G333:G380" si="5">E333-F333</f>
        <v>928.55000000000018</v>
      </c>
    </row>
    <row r="334" spans="1:7" ht="15.75" x14ac:dyDescent="0.25">
      <c r="A334" s="5" t="s">
        <v>478</v>
      </c>
      <c r="B334" s="7" t="s">
        <v>376</v>
      </c>
      <c r="C334" s="13">
        <v>101630006</v>
      </c>
      <c r="D334" s="15">
        <v>2011</v>
      </c>
      <c r="E334" s="14">
        <v>3000</v>
      </c>
      <c r="F334" s="14">
        <v>2100</v>
      </c>
      <c r="G334" s="14">
        <f t="shared" si="5"/>
        <v>900</v>
      </c>
    </row>
    <row r="335" spans="1:7" ht="15.75" x14ac:dyDescent="0.25">
      <c r="A335" s="5" t="s">
        <v>479</v>
      </c>
      <c r="B335" s="7" t="s">
        <v>377</v>
      </c>
      <c r="C335" s="13">
        <v>101630003</v>
      </c>
      <c r="D335" s="15">
        <v>2011</v>
      </c>
      <c r="E335" s="14">
        <v>1150</v>
      </c>
      <c r="F335" s="14">
        <v>808.7</v>
      </c>
      <c r="G335" s="14">
        <f t="shared" si="5"/>
        <v>341.29999999999995</v>
      </c>
    </row>
    <row r="336" spans="1:7" ht="15.75" x14ac:dyDescent="0.25">
      <c r="A336" s="5" t="s">
        <v>480</v>
      </c>
      <c r="B336" s="7" t="s">
        <v>377</v>
      </c>
      <c r="C336" s="13">
        <v>101630005</v>
      </c>
      <c r="D336" s="15">
        <v>2011</v>
      </c>
      <c r="E336" s="14">
        <v>1150</v>
      </c>
      <c r="F336" s="14">
        <v>808.7</v>
      </c>
      <c r="G336" s="14">
        <f t="shared" si="5"/>
        <v>341.29999999999995</v>
      </c>
    </row>
    <row r="337" spans="1:7" ht="15.75" x14ac:dyDescent="0.25">
      <c r="A337" s="5" t="s">
        <v>481</v>
      </c>
      <c r="B337" s="7" t="s">
        <v>377</v>
      </c>
      <c r="C337" s="13">
        <v>101630007</v>
      </c>
      <c r="D337" s="15">
        <v>2011</v>
      </c>
      <c r="E337" s="14">
        <v>1150</v>
      </c>
      <c r="F337" s="14">
        <v>808.7</v>
      </c>
      <c r="G337" s="14">
        <f t="shared" si="5"/>
        <v>341.29999999999995</v>
      </c>
    </row>
    <row r="338" spans="1:7" ht="31.5" x14ac:dyDescent="0.25">
      <c r="A338" s="5" t="s">
        <v>482</v>
      </c>
      <c r="B338" s="7" t="s">
        <v>378</v>
      </c>
      <c r="C338" s="13">
        <v>101630214</v>
      </c>
      <c r="D338" s="15">
        <v>2014</v>
      </c>
      <c r="E338" s="14">
        <v>2700</v>
      </c>
      <c r="F338" s="14">
        <v>1287.5</v>
      </c>
      <c r="G338" s="14">
        <f t="shared" si="5"/>
        <v>1412.5</v>
      </c>
    </row>
    <row r="339" spans="1:7" ht="31.5" x14ac:dyDescent="0.25">
      <c r="A339" s="5" t="s">
        <v>483</v>
      </c>
      <c r="B339" s="7" t="s">
        <v>379</v>
      </c>
      <c r="C339" s="13">
        <v>101630215</v>
      </c>
      <c r="D339" s="15">
        <v>2014</v>
      </c>
      <c r="E339" s="14">
        <v>3650</v>
      </c>
      <c r="F339" s="14">
        <v>1730.3</v>
      </c>
      <c r="G339" s="14">
        <f t="shared" si="5"/>
        <v>1919.7</v>
      </c>
    </row>
    <row r="340" spans="1:7" ht="31.5" x14ac:dyDescent="0.25">
      <c r="A340" s="5" t="s">
        <v>484</v>
      </c>
      <c r="B340" s="7" t="s">
        <v>380</v>
      </c>
      <c r="C340" s="13">
        <v>101630216</v>
      </c>
      <c r="D340" s="15">
        <v>2014</v>
      </c>
      <c r="E340" s="14">
        <v>3630</v>
      </c>
      <c r="F340" s="14">
        <v>1721.75</v>
      </c>
      <c r="G340" s="14">
        <f t="shared" si="5"/>
        <v>1908.25</v>
      </c>
    </row>
    <row r="341" spans="1:7" ht="31.5" x14ac:dyDescent="0.25">
      <c r="A341" s="5" t="s">
        <v>485</v>
      </c>
      <c r="B341" s="7" t="s">
        <v>380</v>
      </c>
      <c r="C341" s="13">
        <v>101630217</v>
      </c>
      <c r="D341" s="15">
        <v>2014</v>
      </c>
      <c r="E341" s="14">
        <v>3630</v>
      </c>
      <c r="F341" s="14">
        <v>1721.75</v>
      </c>
      <c r="G341" s="14">
        <f t="shared" si="5"/>
        <v>1908.25</v>
      </c>
    </row>
    <row r="342" spans="1:7" ht="15.75" x14ac:dyDescent="0.25">
      <c r="A342" s="5" t="s">
        <v>486</v>
      </c>
      <c r="B342" s="7" t="s">
        <v>381</v>
      </c>
      <c r="C342" s="13">
        <v>101630029</v>
      </c>
      <c r="D342" s="15">
        <v>2013</v>
      </c>
      <c r="E342" s="14">
        <v>3000</v>
      </c>
      <c r="F342" s="14">
        <v>1750</v>
      </c>
      <c r="G342" s="14">
        <f t="shared" si="5"/>
        <v>1250</v>
      </c>
    </row>
    <row r="343" spans="1:7" ht="15.75" x14ac:dyDescent="0.25">
      <c r="A343" s="5" t="s">
        <v>487</v>
      </c>
      <c r="B343" s="7" t="s">
        <v>382</v>
      </c>
      <c r="C343" s="13">
        <v>101630218</v>
      </c>
      <c r="D343" s="15">
        <v>2014</v>
      </c>
      <c r="E343" s="14">
        <v>4875</v>
      </c>
      <c r="F343" s="14">
        <v>2075.4900000000007</v>
      </c>
      <c r="G343" s="14">
        <f t="shared" si="5"/>
        <v>2799.5099999999993</v>
      </c>
    </row>
    <row r="344" spans="1:7" ht="15.75" x14ac:dyDescent="0.25">
      <c r="A344" s="5" t="s">
        <v>488</v>
      </c>
      <c r="B344" s="7" t="s">
        <v>382</v>
      </c>
      <c r="C344" s="13">
        <v>101630219</v>
      </c>
      <c r="D344" s="15">
        <v>2014</v>
      </c>
      <c r="E344" s="14">
        <v>4875</v>
      </c>
      <c r="F344" s="14">
        <v>2075.4900000000007</v>
      </c>
      <c r="G344" s="14">
        <f t="shared" si="5"/>
        <v>2799.5099999999993</v>
      </c>
    </row>
    <row r="345" spans="1:7" ht="15.75" x14ac:dyDescent="0.25">
      <c r="A345" s="5" t="s">
        <v>489</v>
      </c>
      <c r="B345" s="7" t="s">
        <v>382</v>
      </c>
      <c r="C345" s="13">
        <v>101630220</v>
      </c>
      <c r="D345" s="15">
        <v>2014</v>
      </c>
      <c r="E345" s="14">
        <v>4875</v>
      </c>
      <c r="F345" s="14">
        <v>2075.4900000000007</v>
      </c>
      <c r="G345" s="14">
        <f t="shared" si="5"/>
        <v>2799.5099999999993</v>
      </c>
    </row>
    <row r="346" spans="1:7" ht="15.75" x14ac:dyDescent="0.25">
      <c r="A346" s="5" t="s">
        <v>490</v>
      </c>
      <c r="B346" s="7" t="s">
        <v>383</v>
      </c>
      <c r="C346" s="13">
        <v>101630221</v>
      </c>
      <c r="D346" s="15">
        <v>2014</v>
      </c>
      <c r="E346" s="14">
        <v>7085</v>
      </c>
      <c r="F346" s="14">
        <v>3010.6400000000008</v>
      </c>
      <c r="G346" s="14">
        <f t="shared" si="5"/>
        <v>4074.3599999999992</v>
      </c>
    </row>
    <row r="347" spans="1:7" ht="15.75" x14ac:dyDescent="0.25">
      <c r="A347" s="5" t="s">
        <v>491</v>
      </c>
      <c r="B347" s="7" t="s">
        <v>383</v>
      </c>
      <c r="C347" s="13">
        <v>101630222</v>
      </c>
      <c r="D347" s="15">
        <v>2014</v>
      </c>
      <c r="E347" s="14">
        <v>7085</v>
      </c>
      <c r="F347" s="14">
        <v>3010.6400000000008</v>
      </c>
      <c r="G347" s="14">
        <f t="shared" si="5"/>
        <v>4074.3599999999992</v>
      </c>
    </row>
    <row r="348" spans="1:7" ht="15.75" x14ac:dyDescent="0.25">
      <c r="A348" s="5" t="s">
        <v>492</v>
      </c>
      <c r="B348" s="7" t="s">
        <v>384</v>
      </c>
      <c r="C348" s="13">
        <v>101630223</v>
      </c>
      <c r="D348" s="15">
        <v>2014</v>
      </c>
      <c r="E348" s="14">
        <v>4000</v>
      </c>
      <c r="F348" s="14">
        <v>1696.95</v>
      </c>
      <c r="G348" s="14">
        <f t="shared" si="5"/>
        <v>2303.0500000000002</v>
      </c>
    </row>
    <row r="349" spans="1:7" ht="31.5" x14ac:dyDescent="0.25">
      <c r="A349" s="5" t="s">
        <v>493</v>
      </c>
      <c r="B349" s="7" t="s">
        <v>385</v>
      </c>
      <c r="C349" s="13">
        <v>101630224</v>
      </c>
      <c r="D349" s="15">
        <v>2014</v>
      </c>
      <c r="E349" s="14">
        <v>3600</v>
      </c>
      <c r="F349" s="14">
        <v>1530</v>
      </c>
      <c r="G349" s="14">
        <f t="shared" si="5"/>
        <v>2070</v>
      </c>
    </row>
    <row r="350" spans="1:7" ht="15.75" x14ac:dyDescent="0.25">
      <c r="A350" s="5" t="s">
        <v>494</v>
      </c>
      <c r="B350" s="7" t="s">
        <v>386</v>
      </c>
      <c r="C350" s="13">
        <v>101630235</v>
      </c>
      <c r="D350" s="15">
        <v>2015</v>
      </c>
      <c r="E350" s="14">
        <v>3050</v>
      </c>
      <c r="F350" s="14">
        <v>1066.3</v>
      </c>
      <c r="G350" s="14">
        <f t="shared" si="5"/>
        <v>1983.7</v>
      </c>
    </row>
    <row r="351" spans="1:7" ht="31.5" x14ac:dyDescent="0.25">
      <c r="A351" s="5" t="s">
        <v>495</v>
      </c>
      <c r="B351" s="7" t="s">
        <v>387</v>
      </c>
      <c r="C351" s="13">
        <v>101630236</v>
      </c>
      <c r="D351" s="15">
        <v>2015</v>
      </c>
      <c r="E351" s="14">
        <v>2935</v>
      </c>
      <c r="F351" s="14">
        <v>1028.94</v>
      </c>
      <c r="G351" s="14">
        <f t="shared" si="5"/>
        <v>1906.06</v>
      </c>
    </row>
    <row r="352" spans="1:7" ht="31.5" x14ac:dyDescent="0.25">
      <c r="A352" s="5" t="s">
        <v>496</v>
      </c>
      <c r="B352" s="7" t="s">
        <v>388</v>
      </c>
      <c r="C352" s="13">
        <v>101630237</v>
      </c>
      <c r="D352" s="15">
        <v>2015</v>
      </c>
      <c r="E352" s="14">
        <v>4260</v>
      </c>
      <c r="F352" s="14">
        <v>1492.5</v>
      </c>
      <c r="G352" s="14">
        <f t="shared" si="5"/>
        <v>2767.5</v>
      </c>
    </row>
    <row r="353" spans="1:7" ht="15.75" x14ac:dyDescent="0.25">
      <c r="A353" s="5" t="s">
        <v>497</v>
      </c>
      <c r="B353" s="7" t="s">
        <v>389</v>
      </c>
      <c r="C353" s="13">
        <v>101630240</v>
      </c>
      <c r="D353" s="15">
        <v>2015</v>
      </c>
      <c r="E353" s="14">
        <v>5640</v>
      </c>
      <c r="F353" s="14">
        <v>1833</v>
      </c>
      <c r="G353" s="14">
        <f t="shared" si="5"/>
        <v>3807</v>
      </c>
    </row>
    <row r="354" spans="1:7" ht="15.75" x14ac:dyDescent="0.25">
      <c r="A354" s="5" t="s">
        <v>498</v>
      </c>
      <c r="B354" s="7" t="s">
        <v>390</v>
      </c>
      <c r="C354" s="13">
        <v>101630241</v>
      </c>
      <c r="D354" s="15">
        <v>2015</v>
      </c>
      <c r="E354" s="14">
        <v>4480</v>
      </c>
      <c r="F354" s="14">
        <v>1455.9499999999998</v>
      </c>
      <c r="G354" s="14">
        <f t="shared" si="5"/>
        <v>3024.05</v>
      </c>
    </row>
    <row r="355" spans="1:7" ht="15.75" x14ac:dyDescent="0.25">
      <c r="A355" s="5" t="s">
        <v>499</v>
      </c>
      <c r="B355" s="7" t="s">
        <v>391</v>
      </c>
      <c r="C355" s="13">
        <v>101630242</v>
      </c>
      <c r="D355" s="15">
        <v>2015</v>
      </c>
      <c r="E355" s="14">
        <v>7290</v>
      </c>
      <c r="F355" s="14">
        <v>2369.25</v>
      </c>
      <c r="G355" s="14">
        <f t="shared" si="5"/>
        <v>4920.75</v>
      </c>
    </row>
    <row r="356" spans="1:7" ht="15.75" x14ac:dyDescent="0.25">
      <c r="A356" s="5" t="s">
        <v>500</v>
      </c>
      <c r="B356" s="7" t="s">
        <v>392</v>
      </c>
      <c r="C356" s="13">
        <v>101630243</v>
      </c>
      <c r="D356" s="15">
        <v>2015</v>
      </c>
      <c r="E356" s="14">
        <v>2736</v>
      </c>
      <c r="F356" s="14">
        <v>889.19999999999982</v>
      </c>
      <c r="G356" s="14">
        <f t="shared" si="5"/>
        <v>1846.8000000000002</v>
      </c>
    </row>
    <row r="357" spans="1:7" ht="15.75" x14ac:dyDescent="0.25">
      <c r="A357" s="5" t="s">
        <v>501</v>
      </c>
      <c r="B357" s="7" t="s">
        <v>393</v>
      </c>
      <c r="C357" s="13">
        <v>101630244</v>
      </c>
      <c r="D357" s="15">
        <v>2015</v>
      </c>
      <c r="E357" s="14">
        <v>2870</v>
      </c>
      <c r="F357" s="14">
        <v>932.8</v>
      </c>
      <c r="G357" s="14">
        <f t="shared" si="5"/>
        <v>1937.2</v>
      </c>
    </row>
    <row r="358" spans="1:7" ht="15.75" x14ac:dyDescent="0.25">
      <c r="A358" s="5" t="s">
        <v>502</v>
      </c>
      <c r="B358" s="7" t="s">
        <v>394</v>
      </c>
      <c r="C358" s="13">
        <v>101630245</v>
      </c>
      <c r="D358" s="15">
        <v>2015</v>
      </c>
      <c r="E358" s="14">
        <v>3500</v>
      </c>
      <c r="F358" s="14">
        <v>1050.04</v>
      </c>
      <c r="G358" s="14">
        <f t="shared" si="5"/>
        <v>2449.96</v>
      </c>
    </row>
    <row r="359" spans="1:7" ht="15.75" x14ac:dyDescent="0.25">
      <c r="A359" s="5" t="s">
        <v>503</v>
      </c>
      <c r="B359" s="7" t="s">
        <v>642</v>
      </c>
      <c r="C359" s="13">
        <v>101630255</v>
      </c>
      <c r="D359" s="15">
        <v>2018</v>
      </c>
      <c r="E359" s="14">
        <v>18000</v>
      </c>
      <c r="F359" s="14">
        <v>1200</v>
      </c>
      <c r="G359" s="14">
        <f t="shared" si="5"/>
        <v>16800</v>
      </c>
    </row>
    <row r="360" spans="1:7" ht="15.75" x14ac:dyDescent="0.25">
      <c r="A360" s="5" t="s">
        <v>504</v>
      </c>
      <c r="B360" s="7" t="s">
        <v>643</v>
      </c>
      <c r="C360" s="13">
        <v>101630256</v>
      </c>
      <c r="D360" s="15">
        <v>2018</v>
      </c>
      <c r="E360" s="14">
        <v>50000</v>
      </c>
      <c r="F360" s="14">
        <v>3333.33</v>
      </c>
      <c r="G360" s="14">
        <f t="shared" si="5"/>
        <v>46666.67</v>
      </c>
    </row>
    <row r="361" spans="1:7" ht="15.75" x14ac:dyDescent="0.25">
      <c r="A361" s="5" t="s">
        <v>650</v>
      </c>
      <c r="B361" s="7" t="s">
        <v>644</v>
      </c>
      <c r="C361" s="13">
        <v>101630257</v>
      </c>
      <c r="D361" s="15">
        <v>2018</v>
      </c>
      <c r="E361" s="14">
        <v>15000</v>
      </c>
      <c r="F361" s="14">
        <v>1000</v>
      </c>
      <c r="G361" s="14">
        <f t="shared" si="5"/>
        <v>14000</v>
      </c>
    </row>
    <row r="362" spans="1:7" ht="15.75" x14ac:dyDescent="0.25">
      <c r="A362" s="5" t="s">
        <v>651</v>
      </c>
      <c r="B362" s="7" t="s">
        <v>645</v>
      </c>
      <c r="C362" s="13">
        <v>101630258</v>
      </c>
      <c r="D362" s="15">
        <v>2018</v>
      </c>
      <c r="E362" s="14">
        <v>7000</v>
      </c>
      <c r="F362" s="14">
        <v>466.67</v>
      </c>
      <c r="G362" s="14">
        <f t="shared" si="5"/>
        <v>6533.33</v>
      </c>
    </row>
    <row r="363" spans="1:7" ht="31.5" x14ac:dyDescent="0.25">
      <c r="A363" s="5" t="s">
        <v>652</v>
      </c>
      <c r="B363" s="7" t="s">
        <v>646</v>
      </c>
      <c r="C363" s="13">
        <v>101630259</v>
      </c>
      <c r="D363" s="15">
        <v>2018</v>
      </c>
      <c r="E363" s="14">
        <v>6000</v>
      </c>
      <c r="F363" s="14">
        <v>400</v>
      </c>
      <c r="G363" s="14">
        <f t="shared" si="5"/>
        <v>5600</v>
      </c>
    </row>
    <row r="364" spans="1:7" ht="15.75" x14ac:dyDescent="0.25">
      <c r="A364" s="5" t="s">
        <v>653</v>
      </c>
      <c r="B364" s="7" t="s">
        <v>647</v>
      </c>
      <c r="C364" s="13">
        <v>101630260</v>
      </c>
      <c r="D364" s="15">
        <v>2018</v>
      </c>
      <c r="E364" s="14">
        <v>48250</v>
      </c>
      <c r="F364" s="14">
        <v>3216.67</v>
      </c>
      <c r="G364" s="14">
        <f t="shared" si="5"/>
        <v>45033.33</v>
      </c>
    </row>
    <row r="365" spans="1:7" ht="15.75" x14ac:dyDescent="0.25">
      <c r="A365" s="5" t="s">
        <v>654</v>
      </c>
      <c r="B365" s="7" t="s">
        <v>648</v>
      </c>
      <c r="C365" s="13">
        <v>101630261</v>
      </c>
      <c r="D365" s="15">
        <v>2018</v>
      </c>
      <c r="E365" s="14">
        <v>6000</v>
      </c>
      <c r="F365" s="14">
        <v>400</v>
      </c>
      <c r="G365" s="14">
        <f t="shared" si="5"/>
        <v>5600</v>
      </c>
    </row>
    <row r="366" spans="1:7" ht="31.5" x14ac:dyDescent="0.25">
      <c r="A366" s="5" t="s">
        <v>655</v>
      </c>
      <c r="B366" s="7" t="s">
        <v>649</v>
      </c>
      <c r="C366" s="13">
        <v>101630262</v>
      </c>
      <c r="D366" s="15">
        <v>2018</v>
      </c>
      <c r="E366" s="14">
        <v>16000</v>
      </c>
      <c r="F366" s="14">
        <v>1066.67</v>
      </c>
      <c r="G366" s="14">
        <f t="shared" si="5"/>
        <v>14933.33</v>
      </c>
    </row>
    <row r="367" spans="1:7" ht="31.5" x14ac:dyDescent="0.25">
      <c r="A367" s="5" t="s">
        <v>656</v>
      </c>
      <c r="B367" s="7" t="s">
        <v>649</v>
      </c>
      <c r="C367" s="13">
        <v>101630263</v>
      </c>
      <c r="D367" s="15">
        <v>2018</v>
      </c>
      <c r="E367" s="14">
        <v>16000</v>
      </c>
      <c r="F367" s="14">
        <v>1066.67</v>
      </c>
      <c r="G367" s="14">
        <f t="shared" si="5"/>
        <v>14933.33</v>
      </c>
    </row>
    <row r="368" spans="1:7" ht="31.5" x14ac:dyDescent="0.25">
      <c r="A368" s="23" t="s">
        <v>416</v>
      </c>
      <c r="B368" s="18" t="s">
        <v>415</v>
      </c>
      <c r="C368" s="13"/>
      <c r="D368" s="15"/>
      <c r="E368" s="14"/>
      <c r="F368" s="14"/>
      <c r="G368" s="14"/>
    </row>
    <row r="369" spans="1:9" ht="15.75" x14ac:dyDescent="0.25">
      <c r="A369" s="5" t="s">
        <v>505</v>
      </c>
      <c r="B369" s="7" t="s">
        <v>395</v>
      </c>
      <c r="C369" s="13">
        <v>101630066</v>
      </c>
      <c r="D369" s="15">
        <v>1982</v>
      </c>
      <c r="E369" s="14">
        <v>44</v>
      </c>
      <c r="F369" s="14">
        <v>44</v>
      </c>
      <c r="G369" s="14">
        <f t="shared" si="5"/>
        <v>0</v>
      </c>
    </row>
    <row r="370" spans="1:9" ht="15.75" x14ac:dyDescent="0.25">
      <c r="A370" s="5" t="s">
        <v>506</v>
      </c>
      <c r="B370" s="7" t="s">
        <v>396</v>
      </c>
      <c r="C370" s="13">
        <v>101630068</v>
      </c>
      <c r="D370" s="15">
        <v>1992</v>
      </c>
      <c r="E370" s="14">
        <v>57</v>
      </c>
      <c r="F370" s="14">
        <v>57</v>
      </c>
      <c r="G370" s="14">
        <f t="shared" si="5"/>
        <v>0</v>
      </c>
    </row>
    <row r="371" spans="1:9" ht="15.75" x14ac:dyDescent="0.25">
      <c r="A371" s="5" t="s">
        <v>507</v>
      </c>
      <c r="B371" s="7" t="s">
        <v>397</v>
      </c>
      <c r="C371" s="13">
        <v>101630069</v>
      </c>
      <c r="D371" s="15">
        <v>1992</v>
      </c>
      <c r="E371" s="14">
        <v>276</v>
      </c>
      <c r="F371" s="14">
        <v>276</v>
      </c>
      <c r="G371" s="14">
        <f t="shared" si="5"/>
        <v>0</v>
      </c>
    </row>
    <row r="372" spans="1:9" ht="31.5" x14ac:dyDescent="0.25">
      <c r="A372" s="5" t="s">
        <v>508</v>
      </c>
      <c r="B372" s="7" t="s">
        <v>398</v>
      </c>
      <c r="C372" s="13" t="s">
        <v>409</v>
      </c>
      <c r="D372" s="15">
        <v>1992</v>
      </c>
      <c r="E372" s="14">
        <v>125</v>
      </c>
      <c r="F372" s="14">
        <v>125</v>
      </c>
      <c r="G372" s="14">
        <f t="shared" si="5"/>
        <v>0</v>
      </c>
    </row>
    <row r="373" spans="1:9" ht="31.5" x14ac:dyDescent="0.25">
      <c r="A373" s="5" t="s">
        <v>509</v>
      </c>
      <c r="B373" s="7" t="s">
        <v>399</v>
      </c>
      <c r="C373" s="13" t="s">
        <v>410</v>
      </c>
      <c r="D373" s="15">
        <v>1984</v>
      </c>
      <c r="E373" s="14">
        <v>226</v>
      </c>
      <c r="F373" s="14">
        <v>226</v>
      </c>
      <c r="G373" s="14">
        <f t="shared" si="5"/>
        <v>0</v>
      </c>
    </row>
    <row r="374" spans="1:9" ht="15.75" x14ac:dyDescent="0.25">
      <c r="A374" s="5" t="s">
        <v>510</v>
      </c>
      <c r="B374" s="7" t="s">
        <v>400</v>
      </c>
      <c r="C374" s="13">
        <v>101630099</v>
      </c>
      <c r="D374" s="15">
        <v>1991</v>
      </c>
      <c r="E374" s="14">
        <v>113</v>
      </c>
      <c r="F374" s="14">
        <v>113</v>
      </c>
      <c r="G374" s="14">
        <f t="shared" si="5"/>
        <v>0</v>
      </c>
    </row>
    <row r="375" spans="1:9" ht="15.75" x14ac:dyDescent="0.25">
      <c r="A375" s="5" t="s">
        <v>511</v>
      </c>
      <c r="B375" s="7" t="s">
        <v>401</v>
      </c>
      <c r="C375" s="13">
        <v>101630100</v>
      </c>
      <c r="D375" s="15">
        <v>1991</v>
      </c>
      <c r="E375" s="14">
        <v>90</v>
      </c>
      <c r="F375" s="14">
        <v>90</v>
      </c>
      <c r="G375" s="14">
        <f t="shared" si="5"/>
        <v>0</v>
      </c>
    </row>
    <row r="376" spans="1:9" ht="31.5" x14ac:dyDescent="0.25">
      <c r="A376" s="23" t="s">
        <v>516</v>
      </c>
      <c r="B376" s="18" t="s">
        <v>521</v>
      </c>
      <c r="C376" s="13"/>
      <c r="D376" s="17"/>
      <c r="E376" s="14"/>
      <c r="F376" s="14"/>
      <c r="G376" s="14"/>
    </row>
    <row r="377" spans="1:9" ht="31.5" x14ac:dyDescent="0.25">
      <c r="A377" s="5" t="s">
        <v>522</v>
      </c>
      <c r="B377" s="7" t="s">
        <v>517</v>
      </c>
      <c r="C377" s="13">
        <v>101800001</v>
      </c>
      <c r="D377" s="15">
        <v>1969</v>
      </c>
      <c r="E377" s="14">
        <v>833</v>
      </c>
      <c r="F377" s="14">
        <v>0</v>
      </c>
      <c r="G377" s="14">
        <f t="shared" si="5"/>
        <v>833</v>
      </c>
    </row>
    <row r="378" spans="1:9" ht="31.5" x14ac:dyDescent="0.25">
      <c r="A378" s="5" t="s">
        <v>523</v>
      </c>
      <c r="B378" s="7" t="s">
        <v>518</v>
      </c>
      <c r="C378" s="13">
        <v>101800002</v>
      </c>
      <c r="D378" s="15">
        <v>1972</v>
      </c>
      <c r="E378" s="14">
        <v>5833</v>
      </c>
      <c r="F378" s="14">
        <v>0</v>
      </c>
      <c r="G378" s="14">
        <f t="shared" si="5"/>
        <v>5833</v>
      </c>
    </row>
    <row r="379" spans="1:9" ht="31.5" x14ac:dyDescent="0.25">
      <c r="A379" s="5" t="s">
        <v>524</v>
      </c>
      <c r="B379" s="7" t="s">
        <v>519</v>
      </c>
      <c r="C379" s="13">
        <v>101800003</v>
      </c>
      <c r="D379" s="15">
        <v>1985</v>
      </c>
      <c r="E379" s="14">
        <v>5000</v>
      </c>
      <c r="F379" s="14">
        <v>0</v>
      </c>
      <c r="G379" s="14">
        <f t="shared" si="5"/>
        <v>5000</v>
      </c>
    </row>
    <row r="380" spans="1:9" ht="63" x14ac:dyDescent="0.25">
      <c r="A380" s="5" t="s">
        <v>525</v>
      </c>
      <c r="B380" s="7" t="s">
        <v>520</v>
      </c>
      <c r="C380" s="13">
        <v>101800004</v>
      </c>
      <c r="D380" s="15">
        <v>2013</v>
      </c>
      <c r="E380" s="14">
        <v>3550</v>
      </c>
      <c r="F380" s="14">
        <v>0</v>
      </c>
      <c r="G380" s="14">
        <f t="shared" si="5"/>
        <v>3550</v>
      </c>
    </row>
    <row r="381" spans="1:9" ht="15.75" x14ac:dyDescent="0.25">
      <c r="A381" s="3"/>
      <c r="B381" s="21" t="s">
        <v>512</v>
      </c>
      <c r="C381" s="25"/>
      <c r="D381" s="3"/>
      <c r="E381" s="24">
        <f>SUM(E15:E380)</f>
        <v>4874079.75</v>
      </c>
      <c r="F381" s="24">
        <f>SUM(F15:F380)</f>
        <v>2175045.0000000023</v>
      </c>
      <c r="G381" s="24">
        <f>SUM(G15:G380)</f>
        <v>2699034.7499999991</v>
      </c>
      <c r="I381" s="27"/>
    </row>
    <row r="382" spans="1:9" x14ac:dyDescent="0.25">
      <c r="C382" s="20"/>
    </row>
    <row r="383" spans="1:9" x14ac:dyDescent="0.25">
      <c r="C383" s="20"/>
    </row>
    <row r="384" spans="1:9" x14ac:dyDescent="0.25">
      <c r="C384" s="20"/>
    </row>
    <row r="385" spans="1:4" ht="18.75" x14ac:dyDescent="0.3">
      <c r="A385" s="1" t="s">
        <v>658</v>
      </c>
      <c r="B385" s="1"/>
      <c r="C385" s="1"/>
      <c r="D385" s="1" t="s">
        <v>659</v>
      </c>
    </row>
    <row r="386" spans="1:4" ht="18.75" x14ac:dyDescent="0.3">
      <c r="A386" s="1"/>
      <c r="B386" s="1"/>
      <c r="C386" s="1"/>
      <c r="D386" s="1"/>
    </row>
    <row r="387" spans="1:4" ht="18.75" x14ac:dyDescent="0.3">
      <c r="A387" s="1" t="s">
        <v>513</v>
      </c>
      <c r="B387" s="1"/>
      <c r="C387" s="1"/>
      <c r="D387" s="1" t="s">
        <v>514</v>
      </c>
    </row>
    <row r="391" spans="1:4" ht="15.75" x14ac:dyDescent="0.25">
      <c r="A391" s="22" t="s">
        <v>515</v>
      </c>
      <c r="B391" s="22"/>
      <c r="C391" s="22"/>
    </row>
    <row r="392" spans="1:4" ht="15.75" x14ac:dyDescent="0.25">
      <c r="A392" s="22" t="s">
        <v>657</v>
      </c>
      <c r="B392" s="22"/>
      <c r="C392" s="22"/>
    </row>
    <row r="393" spans="1:4" x14ac:dyDescent="0.25">
      <c r="C393" s="20"/>
    </row>
    <row r="394" spans="1:4" x14ac:dyDescent="0.25">
      <c r="C394" s="20"/>
    </row>
    <row r="395" spans="1:4" x14ac:dyDescent="0.25">
      <c r="C395" s="20"/>
    </row>
    <row r="396" spans="1:4" x14ac:dyDescent="0.25">
      <c r="C396" s="20"/>
    </row>
    <row r="397" spans="1:4" x14ac:dyDescent="0.25">
      <c r="C397" s="20"/>
    </row>
    <row r="398" spans="1:4" x14ac:dyDescent="0.25">
      <c r="C398" s="20"/>
    </row>
    <row r="399" spans="1:4" x14ac:dyDescent="0.25">
      <c r="C399" s="20"/>
    </row>
    <row r="400" spans="1:4" x14ac:dyDescent="0.25">
      <c r="C400" s="20"/>
    </row>
    <row r="401" spans="3:3" x14ac:dyDescent="0.25">
      <c r="C401" s="20"/>
    </row>
    <row r="402" spans="3:3" x14ac:dyDescent="0.25">
      <c r="C402" s="20"/>
    </row>
    <row r="403" spans="3:3" x14ac:dyDescent="0.25">
      <c r="C403" s="20"/>
    </row>
    <row r="404" spans="3:3" x14ac:dyDescent="0.25">
      <c r="C404" s="20"/>
    </row>
    <row r="405" spans="3:3" x14ac:dyDescent="0.25">
      <c r="C405" s="20"/>
    </row>
    <row r="406" spans="3:3" x14ac:dyDescent="0.25">
      <c r="C406" s="20"/>
    </row>
    <row r="407" spans="3:3" x14ac:dyDescent="0.25">
      <c r="C407" s="20"/>
    </row>
    <row r="408" spans="3:3" x14ac:dyDescent="0.25">
      <c r="C408" s="20"/>
    </row>
    <row r="409" spans="3:3" x14ac:dyDescent="0.25">
      <c r="C409" s="20"/>
    </row>
    <row r="410" spans="3:3" x14ac:dyDescent="0.25">
      <c r="C410" s="20"/>
    </row>
    <row r="411" spans="3:3" x14ac:dyDescent="0.25">
      <c r="C411" s="20"/>
    </row>
    <row r="412" spans="3:3" x14ac:dyDescent="0.25">
      <c r="C412" s="20"/>
    </row>
    <row r="413" spans="3:3" x14ac:dyDescent="0.25">
      <c r="C413" s="20"/>
    </row>
    <row r="414" spans="3:3" x14ac:dyDescent="0.25">
      <c r="C414" s="20"/>
    </row>
    <row r="415" spans="3:3" x14ac:dyDescent="0.25">
      <c r="C415" s="20"/>
    </row>
    <row r="416" spans="3:3" x14ac:dyDescent="0.25">
      <c r="C416" s="20"/>
    </row>
    <row r="417" spans="3:3" x14ac:dyDescent="0.25">
      <c r="C417" s="20"/>
    </row>
    <row r="418" spans="3:3" x14ac:dyDescent="0.25">
      <c r="C418" s="20"/>
    </row>
    <row r="419" spans="3:3" x14ac:dyDescent="0.25">
      <c r="C419" s="20"/>
    </row>
    <row r="420" spans="3:3" x14ac:dyDescent="0.25">
      <c r="C420" s="20"/>
    </row>
    <row r="421" spans="3:3" x14ac:dyDescent="0.25">
      <c r="C421" s="20"/>
    </row>
    <row r="422" spans="3:3" x14ac:dyDescent="0.25">
      <c r="C422" s="20"/>
    </row>
    <row r="423" spans="3:3" x14ac:dyDescent="0.25">
      <c r="C423" s="20"/>
    </row>
    <row r="424" spans="3:3" x14ac:dyDescent="0.25">
      <c r="C424" s="20"/>
    </row>
    <row r="425" spans="3:3" x14ac:dyDescent="0.25">
      <c r="C425" s="20"/>
    </row>
    <row r="426" spans="3:3" x14ac:dyDescent="0.25">
      <c r="C426" s="20"/>
    </row>
    <row r="427" spans="3:3" x14ac:dyDescent="0.25">
      <c r="C427" s="20"/>
    </row>
    <row r="428" spans="3:3" x14ac:dyDescent="0.25">
      <c r="C428" s="20"/>
    </row>
    <row r="429" spans="3:3" x14ac:dyDescent="0.25">
      <c r="C429" s="20"/>
    </row>
    <row r="430" spans="3:3" x14ac:dyDescent="0.25">
      <c r="C430" s="20"/>
    </row>
    <row r="431" spans="3:3" x14ac:dyDescent="0.25">
      <c r="C431" s="20"/>
    </row>
    <row r="432" spans="3:3" x14ac:dyDescent="0.25">
      <c r="C432" s="20"/>
    </row>
    <row r="433" spans="3:3" x14ac:dyDescent="0.25">
      <c r="C433" s="20"/>
    </row>
    <row r="434" spans="3:3" x14ac:dyDescent="0.25">
      <c r="C434" s="20"/>
    </row>
    <row r="435" spans="3:3" x14ac:dyDescent="0.25">
      <c r="C435" s="20"/>
    </row>
    <row r="436" spans="3:3" x14ac:dyDescent="0.25">
      <c r="C436" s="20"/>
    </row>
    <row r="437" spans="3:3" x14ac:dyDescent="0.25">
      <c r="C437" s="20"/>
    </row>
    <row r="438" spans="3:3" x14ac:dyDescent="0.25">
      <c r="C438" s="20"/>
    </row>
    <row r="439" spans="3:3" x14ac:dyDescent="0.25">
      <c r="C439" s="20"/>
    </row>
    <row r="440" spans="3:3" x14ac:dyDescent="0.25">
      <c r="C440" s="20"/>
    </row>
    <row r="441" spans="3:3" x14ac:dyDescent="0.25">
      <c r="C441" s="20"/>
    </row>
    <row r="442" spans="3:3" x14ac:dyDescent="0.25">
      <c r="C442" s="20"/>
    </row>
  </sheetData>
  <mergeCells count="13">
    <mergeCell ref="G10:G13"/>
    <mergeCell ref="A10:A13"/>
    <mergeCell ref="B10:B13"/>
    <mergeCell ref="C10:C13"/>
    <mergeCell ref="D10:D13"/>
    <mergeCell ref="E10:E13"/>
    <mergeCell ref="F10:F13"/>
    <mergeCell ref="A7:G7"/>
    <mergeCell ref="A1:G1"/>
    <mergeCell ref="A2:G2"/>
    <mergeCell ref="A3:G3"/>
    <mergeCell ref="A5:G5"/>
    <mergeCell ref="A6:G6"/>
  </mergeCells>
  <pageMargins left="0.59055118110236227" right="0.19685039370078741" top="0.39370078740157483" bottom="0.19685039370078741" header="0.31496062992125984" footer="0.31496062992125984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buh2</dc:creator>
  <cp:lastModifiedBy>buh2</cp:lastModifiedBy>
  <cp:lastPrinted>2019-01-08T12:41:05Z</cp:lastPrinted>
  <dcterms:created xsi:type="dcterms:W3CDTF">2017-06-21T05:08:46Z</dcterms:created>
  <dcterms:modified xsi:type="dcterms:W3CDTF">2019-01-08T12:42:24Z</dcterms:modified>
</cp:coreProperties>
</file>